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Лист1!$A$3:$N$73</definedName>
  </definedNames>
  <calcPr calcId="145621"/>
</workbook>
</file>

<file path=xl/calcChain.xml><?xml version="1.0" encoding="utf-8"?>
<calcChain xmlns="http://schemas.openxmlformats.org/spreadsheetml/2006/main">
  <c r="Q5" i="1" l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4" i="1"/>
  <c r="J69" i="1"/>
  <c r="K69" i="1" s="1"/>
  <c r="J68" i="1"/>
  <c r="J67" i="1"/>
  <c r="J66" i="1"/>
  <c r="J65" i="1"/>
  <c r="K65" i="1" s="1"/>
  <c r="J64" i="1"/>
  <c r="K64" i="1" s="1"/>
  <c r="J63" i="1"/>
  <c r="J62" i="1"/>
  <c r="J61" i="1"/>
  <c r="K61" i="1" s="1"/>
  <c r="J60" i="1"/>
  <c r="K60" i="1" s="1"/>
  <c r="J59" i="1"/>
  <c r="J58" i="1"/>
  <c r="J57" i="1"/>
  <c r="K57" i="1" s="1"/>
  <c r="J56" i="1"/>
  <c r="K56" i="1" s="1"/>
  <c r="J55" i="1"/>
  <c r="J54" i="1"/>
  <c r="J53" i="1"/>
  <c r="K53" i="1" s="1"/>
  <c r="J52" i="1"/>
  <c r="J51" i="1"/>
  <c r="J50" i="1"/>
  <c r="J49" i="1"/>
  <c r="K49" i="1" s="1"/>
  <c r="J48" i="1"/>
  <c r="K48" i="1" s="1"/>
  <c r="J47" i="1"/>
  <c r="J46" i="1"/>
  <c r="J45" i="1"/>
  <c r="K45" i="1" s="1"/>
  <c r="J44" i="1"/>
  <c r="K44" i="1" s="1"/>
  <c r="J43" i="1"/>
  <c r="J42" i="1"/>
  <c r="J41" i="1"/>
  <c r="K41" i="1" s="1"/>
  <c r="J40" i="1"/>
  <c r="K40" i="1" s="1"/>
  <c r="J39" i="1"/>
  <c r="J38" i="1"/>
  <c r="K38" i="1" s="1"/>
  <c r="J37" i="1"/>
  <c r="K37" i="1" s="1"/>
  <c r="J36" i="1"/>
  <c r="J35" i="1"/>
  <c r="J34" i="1"/>
  <c r="J33" i="1"/>
  <c r="K33" i="1" s="1"/>
  <c r="J32" i="1"/>
  <c r="K32" i="1" s="1"/>
  <c r="J31" i="1"/>
  <c r="J30" i="1"/>
  <c r="J29" i="1"/>
  <c r="K29" i="1" s="1"/>
  <c r="J28" i="1"/>
  <c r="K28" i="1" s="1"/>
  <c r="J27" i="1"/>
  <c r="J26" i="1"/>
  <c r="J25" i="1"/>
  <c r="K25" i="1" s="1"/>
  <c r="J24" i="1"/>
  <c r="K24" i="1" s="1"/>
  <c r="J23" i="1"/>
  <c r="J22" i="1"/>
  <c r="K22" i="1" s="1"/>
  <c r="J21" i="1"/>
  <c r="K21" i="1" s="1"/>
  <c r="J20" i="1"/>
  <c r="J19" i="1"/>
  <c r="J18" i="1"/>
  <c r="J17" i="1"/>
  <c r="K17" i="1" s="1"/>
  <c r="J16" i="1"/>
  <c r="K16" i="1" s="1"/>
  <c r="J15" i="1"/>
  <c r="J14" i="1"/>
  <c r="J13" i="1"/>
  <c r="K13" i="1" s="1"/>
  <c r="J12" i="1"/>
  <c r="K12" i="1" s="1"/>
  <c r="J11" i="1"/>
  <c r="J10" i="1"/>
  <c r="J9" i="1"/>
  <c r="K9" i="1" s="1"/>
  <c r="J8" i="1"/>
  <c r="K8" i="1" s="1"/>
  <c r="J7" i="1"/>
  <c r="M5" i="1"/>
  <c r="M6" i="1"/>
  <c r="M70" i="1"/>
  <c r="M71" i="1"/>
  <c r="M72" i="1"/>
  <c r="M4" i="1"/>
  <c r="K5" i="1"/>
  <c r="K6" i="1"/>
  <c r="K7" i="1"/>
  <c r="K10" i="1"/>
  <c r="K11" i="1"/>
  <c r="K14" i="1"/>
  <c r="K15" i="1"/>
  <c r="K18" i="1"/>
  <c r="K19" i="1"/>
  <c r="K20" i="1"/>
  <c r="K23" i="1"/>
  <c r="K26" i="1"/>
  <c r="K27" i="1"/>
  <c r="K30" i="1"/>
  <c r="K31" i="1"/>
  <c r="K34" i="1"/>
  <c r="K35" i="1"/>
  <c r="K36" i="1"/>
  <c r="K39" i="1"/>
  <c r="K42" i="1"/>
  <c r="K43" i="1"/>
  <c r="K46" i="1"/>
  <c r="K47" i="1"/>
  <c r="K50" i="1"/>
  <c r="K51" i="1"/>
  <c r="K52" i="1"/>
  <c r="K54" i="1"/>
  <c r="K55" i="1"/>
  <c r="K58" i="1"/>
  <c r="K59" i="1"/>
  <c r="K62" i="1"/>
  <c r="K63" i="1"/>
  <c r="K66" i="1"/>
  <c r="K67" i="1"/>
  <c r="K68" i="1"/>
  <c r="K70" i="1"/>
  <c r="K71" i="1"/>
  <c r="K72" i="1"/>
  <c r="K4" i="1"/>
  <c r="N6" i="1"/>
  <c r="O6" i="1" s="1"/>
  <c r="N5" i="1"/>
  <c r="O5" i="1" s="1"/>
  <c r="N4" i="1"/>
  <c r="O4" i="1" s="1"/>
  <c r="N70" i="1"/>
  <c r="O70" i="1" s="1"/>
  <c r="N69" i="1"/>
  <c r="O69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8" i="1"/>
  <c r="O8" i="1" s="1"/>
  <c r="N7" i="1"/>
  <c r="O7" i="1" s="1"/>
  <c r="N72" i="1"/>
  <c r="O72" i="1" s="1"/>
  <c r="N71" i="1"/>
  <c r="O71" i="1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Q10" i="2"/>
</calcChain>
</file>

<file path=xl/sharedStrings.xml><?xml version="1.0" encoding="utf-8"?>
<sst xmlns="http://schemas.openxmlformats.org/spreadsheetml/2006/main" count="537" uniqueCount="317">
  <si>
    <t>Код номенклатурной подгруппы</t>
  </si>
  <si>
    <t>Наименование номенклатурной подгруппы</t>
  </si>
  <si>
    <t>Код ЗП</t>
  </si>
  <si>
    <t>Наименование</t>
  </si>
  <si>
    <t>ГОСТ</t>
  </si>
  <si>
    <t>Марка</t>
  </si>
  <si>
    <t>Техническая характеристика</t>
  </si>
  <si>
    <t>Ед.изм.</t>
  </si>
  <si>
    <t>Кол-во</t>
  </si>
  <si>
    <t>№</t>
  </si>
  <si>
    <t>1.5</t>
  </si>
  <si>
    <t>Рабочая спецодежда</t>
  </si>
  <si>
    <t>Ш0040422</t>
  </si>
  <si>
    <t>Жилет сигнальный</t>
  </si>
  <si>
    <t>шт</t>
  </si>
  <si>
    <t>№ п/п</t>
  </si>
  <si>
    <t>Код номенклатурной группы</t>
  </si>
  <si>
    <t>Номенклатурная группа</t>
  </si>
  <si>
    <t>№ лота</t>
  </si>
  <si>
    <t>Месяц проведения ЦКК</t>
  </si>
  <si>
    <t>Завод-изготовитель</t>
  </si>
  <si>
    <t>План закупок на 2017 год (в базовых ценах без ТЗР и НДС)</t>
  </si>
  <si>
    <t>Всего</t>
  </si>
  <si>
    <t>Цена, руб</t>
  </si>
  <si>
    <t>Сумма, тыс.руб</t>
  </si>
  <si>
    <t>Спецодежда, СИЗ</t>
  </si>
  <si>
    <t xml:space="preserve">1.5.61.04.02   </t>
  </si>
  <si>
    <t>15а</t>
  </si>
  <si>
    <t>ТР ТС 019/2011, ГОСТ 12.4.219-99</t>
  </si>
  <si>
    <t>Габарит</t>
  </si>
  <si>
    <t xml:space="preserve">Изделее повышеной видимости 2 кл.-3 кл. Центральная застежка на липкую ленту велькро. Боковая регулировка позволяет надевать жилет как на летнюю, так и на зимнюю более объемную одежду. Ткань 100% полиэстер, плотность 110г/м2, соответствует европейскому стандарту EN 471 для сигнальной одежды повышенной видимости. Полосы из световозвращающего материала шириной 5см, обеспечивают максимальную видимость. Цвет  оранжевый   </t>
  </si>
  <si>
    <t>ПВ ООО «Фирма»Техноавиа», г. Москва</t>
  </si>
  <si>
    <t>Ш0043870</t>
  </si>
  <si>
    <t xml:space="preserve">Жилет сигнальный </t>
  </si>
  <si>
    <t xml:space="preserve">Х/б ткань бязь 100%, плотность 140/см2 ,цвет-оранжевый, полосы из световозвращающего материала, одна-горизонтальная вокруг торса, две вертикальные полосы, соединяющиеся с полосой на торсе спереди и сзади через плечи, ширина полос-5см
   </t>
  </si>
  <si>
    <t>Ед. изм.</t>
  </si>
  <si>
    <t xml:space="preserve">ГОСТ </t>
  </si>
  <si>
    <t>Ш0031930</t>
  </si>
  <si>
    <t>Ш0031931</t>
  </si>
  <si>
    <t>Ш0041200</t>
  </si>
  <si>
    <t>Вспомогательные товары</t>
  </si>
  <si>
    <t>Знак безопасности</t>
  </si>
  <si>
    <t>Знак пожарной безопасности</t>
  </si>
  <si>
    <t>"Осторожно, скользко!"</t>
  </si>
  <si>
    <t xml:space="preserve">Предупреждающий. Пластик размер 27,5х3,5х56,5. Цвет желтый.   </t>
  </si>
  <si>
    <t>ГОСТ Р 12.4.026-2001</t>
  </si>
  <si>
    <t>"Взрывоопасно"</t>
  </si>
  <si>
    <t>Фотолюминисцентный знак на пластике (треугольник в квадрате) размер 150х150х150 мм</t>
  </si>
  <si>
    <t>"Пожароопасно"</t>
  </si>
  <si>
    <t>Пластик фотолюминисцентный 150х150</t>
  </si>
  <si>
    <t>"Запрещается курить"</t>
  </si>
  <si>
    <t>"Запрещается пользоваться открытым огнем и курить"</t>
  </si>
  <si>
    <t>"Проход запрещен"</t>
  </si>
  <si>
    <t>"Запрещается тушить водой"</t>
  </si>
  <si>
    <t>"Доступ посторонним запрещен"</t>
  </si>
  <si>
    <t>"Не включать!"</t>
  </si>
  <si>
    <t>"Запрещается загромождать проходы и (или) складировать"</t>
  </si>
  <si>
    <t>"Запрещается принимать пищу"</t>
  </si>
  <si>
    <t>"Пожароопасно.
Легковоспламеняющиеся вещества"</t>
  </si>
  <si>
    <t>"Опасно.
Ядовитые вещества"</t>
  </si>
  <si>
    <t>"Опасно.
Едкие и коррозионные вещества"</t>
  </si>
  <si>
    <t>"Опасно.
Возможно падение груза"</t>
  </si>
  <si>
    <t>"Опасность поражения электрическим током"</t>
  </si>
  <si>
    <t>"Внимание. Опасность (прочие опасности)"</t>
  </si>
  <si>
    <t>"Осторожно. 
Малозаметное препятствие"</t>
  </si>
  <si>
    <t>"Осторожно.
 Возможность падения с высоты"</t>
  </si>
  <si>
    <t>"Осторожно. 
Вредные для здоровья аллергические (раздражающие) вещества"</t>
  </si>
  <si>
    <t>"Газовый баллон"</t>
  </si>
  <si>
    <t>"Осторожно.
Аккумуляторные батареи"</t>
  </si>
  <si>
    <t>"Внимание. 
Автоматическое включение (запуск) оборудования"</t>
  </si>
  <si>
    <t>"Осторожно. Горячая поверхность"</t>
  </si>
  <si>
    <t>"Осторожно. Возможно травмирование рук"</t>
  </si>
  <si>
    <t>"Осторожно. Скользко"</t>
  </si>
  <si>
    <t>"Осторожно. Возможно затягивание между вращающимися элементами"</t>
  </si>
  <si>
    <t>"Работать в защитных очках"</t>
  </si>
  <si>
    <t>"Работать в защитной каске (шлеме)"</t>
  </si>
  <si>
    <t>"Работать в защитных наушниках"</t>
  </si>
  <si>
    <t>"Работать в средствах индивидуальной защиты органов дыхания"</t>
  </si>
  <si>
    <t>"Работать в защитной обуви"</t>
  </si>
  <si>
    <t>"Работать в защитных перчатках"</t>
  </si>
  <si>
    <t>"Работать в защитной одежде"</t>
  </si>
  <si>
    <t>"Работать в защитном щитке"</t>
  </si>
  <si>
    <t>"Работать в предохранительном (страховочном) поясе"</t>
  </si>
  <si>
    <t>"Проход здесь"</t>
  </si>
  <si>
    <t>"Общий предписывающий знак (прочие предписания)"</t>
  </si>
  <si>
    <t>"Отключить штепсельную вилку"</t>
  </si>
  <si>
    <t>"Курить здесь"</t>
  </si>
  <si>
    <t>"Аптечка первой медицинской помощи"</t>
  </si>
  <si>
    <t>"Средства выноса (эвакуации) пораженных"</t>
  </si>
  <si>
    <t>"Пункт приема гигиенических процедур (душевые)"</t>
  </si>
  <si>
    <t>"Телефон связи с медицинским пунктом (скорой медицинской помощью)"</t>
  </si>
  <si>
    <t>"Пожарный кран"</t>
  </si>
  <si>
    <t>"Пожарная лестница"</t>
  </si>
  <si>
    <t>"Огнетушитель"</t>
  </si>
  <si>
    <t>"Телефон для использования при пожаре (в том числе телефон прямой связи с пожарной охраной)"</t>
  </si>
  <si>
    <t>"Место размещения нескольких средств противопожарной защиты"</t>
  </si>
  <si>
    <t>"Пожарный сухотрубный стояк"</t>
  </si>
  <si>
    <t>"Пожарный гидрант"</t>
  </si>
  <si>
    <t>"Кнопка включения установок (систем) пожарной автоматики"</t>
  </si>
  <si>
    <t>"Звуковой оповещатель пожарной тревоги"</t>
  </si>
  <si>
    <t>"Выход здесь (левосторонний)"</t>
  </si>
  <si>
    <t>"Выход здесь  (правосторонний)"</t>
  </si>
  <si>
    <t>"Направляющая стрелка"</t>
  </si>
  <si>
    <t>"Направление к эвакуационному выходу направо"</t>
  </si>
  <si>
    <t>"Направление к эвакуационному выходу налево"</t>
  </si>
  <si>
    <t>"Направление к эвакуационному выходу по лестнице вниз"</t>
  </si>
  <si>
    <t>"Открывать движением от себя"</t>
  </si>
  <si>
    <t>"Открывать движением на себя"</t>
  </si>
  <si>
    <t>"Указатель выхода"</t>
  </si>
  <si>
    <t>"Указатель запасного выхода"</t>
  </si>
  <si>
    <t>"Пункт (место) приема пищи"</t>
  </si>
  <si>
    <t>"Место курения"</t>
  </si>
  <si>
    <t>"Знак для газопровода"осторожно газопровод""</t>
  </si>
  <si>
    <t>рул</t>
  </si>
  <si>
    <t>Лента</t>
  </si>
  <si>
    <t>самоклеющая сигнальная красно-белая</t>
  </si>
  <si>
    <t>самоклеющая сигнальная черно-желтая</t>
  </si>
  <si>
    <t>ООО "Комплект 01"</t>
  </si>
  <si>
    <t>Орион</t>
  </si>
  <si>
    <t>Гасзнак</t>
  </si>
  <si>
    <t>Стоимость</t>
  </si>
  <si>
    <t>Итоговая стоимость</t>
  </si>
  <si>
    <t>Ш0055992</t>
  </si>
  <si>
    <t>Ш0055991</t>
  </si>
  <si>
    <t>Ш0055993</t>
  </si>
  <si>
    <t>Ш0055994</t>
  </si>
  <si>
    <t>Ш0055995</t>
  </si>
  <si>
    <t>Ш0055996</t>
  </si>
  <si>
    <t>Ш0055997</t>
  </si>
  <si>
    <t>Ш0055998</t>
  </si>
  <si>
    <t>Ш0055999</t>
  </si>
  <si>
    <t>Ш0056000</t>
  </si>
  <si>
    <t>Ш0056001</t>
  </si>
  <si>
    <t>Ш0056002</t>
  </si>
  <si>
    <t>Ш0056003</t>
  </si>
  <si>
    <t>Ш0056004</t>
  </si>
  <si>
    <t>Ш0056005</t>
  </si>
  <si>
    <t>Ш0056006</t>
  </si>
  <si>
    <t>Ш0056007</t>
  </si>
  <si>
    <t>Ш0056008</t>
  </si>
  <si>
    <t>Ш0056009</t>
  </si>
  <si>
    <t>Ш0056010</t>
  </si>
  <si>
    <t>Ш0056011</t>
  </si>
  <si>
    <t>Ш0056012</t>
  </si>
  <si>
    <t>Ш0056013</t>
  </si>
  <si>
    <t>Ш0056014</t>
  </si>
  <si>
    <t>Ш0056015</t>
  </si>
  <si>
    <t>Ш0056016</t>
  </si>
  <si>
    <t>Ш0056017</t>
  </si>
  <si>
    <t>Ш0056018</t>
  </si>
  <si>
    <t>Ш0056019</t>
  </si>
  <si>
    <t>Ш0056020</t>
  </si>
  <si>
    <t>Ш0056021</t>
  </si>
  <si>
    <t>Ш0056022</t>
  </si>
  <si>
    <t>Ш0056023</t>
  </si>
  <si>
    <t>Ш0056024</t>
  </si>
  <si>
    <t>Ш0056025</t>
  </si>
  <si>
    <t>Ш0056026</t>
  </si>
  <si>
    <t>Ш0056027</t>
  </si>
  <si>
    <t>Ш0056028</t>
  </si>
  <si>
    <t>Ш0056029</t>
  </si>
  <si>
    <t>Ш0056030</t>
  </si>
  <si>
    <t>Ш0056031</t>
  </si>
  <si>
    <t>Ш0056032</t>
  </si>
  <si>
    <t>Ш0056033</t>
  </si>
  <si>
    <t>Ш0056034</t>
  </si>
  <si>
    <t>Ш0056035</t>
  </si>
  <si>
    <t>Ш0056036</t>
  </si>
  <si>
    <t>Ш0056037</t>
  </si>
  <si>
    <t>Ш0056038</t>
  </si>
  <si>
    <t>Ш0056039</t>
  </si>
  <si>
    <t>Ш0056040</t>
  </si>
  <si>
    <t>Ш0056041</t>
  </si>
  <si>
    <t>Ш0056042</t>
  </si>
  <si>
    <t>Ш0056043</t>
  </si>
  <si>
    <t>Ш0056044</t>
  </si>
  <si>
    <t>Ш0056045</t>
  </si>
  <si>
    <t>Ш0056046</t>
  </si>
  <si>
    <t>Ш0056047</t>
  </si>
  <si>
    <t>Ш0056048</t>
  </si>
  <si>
    <t>Ш0056049</t>
  </si>
  <si>
    <t>Ш0056050</t>
  </si>
  <si>
    <t>Ш0056051</t>
  </si>
  <si>
    <t>Ш0056052</t>
  </si>
  <si>
    <t>Ш0056053</t>
  </si>
  <si>
    <t>Ш0056054</t>
  </si>
  <si>
    <t>Ш0056055</t>
  </si>
  <si>
    <t>Ш0056056</t>
  </si>
  <si>
    <t>ГОСТ 12.4.026-2015</t>
  </si>
  <si>
    <t>ГОСТ 12.4.026-2016</t>
  </si>
  <si>
    <t>ГОСТ 12.4.026-2017</t>
  </si>
  <si>
    <t>ГОСТ 12.4.026-2018</t>
  </si>
  <si>
    <t>ГОСТ 12.4.026-2019</t>
  </si>
  <si>
    <t>ГОСТ 12.4.026-2020</t>
  </si>
  <si>
    <t>ГОСТ 12.4.026-2021</t>
  </si>
  <si>
    <t>ГОСТ 12.4.026-2022</t>
  </si>
  <si>
    <t>ГОСТ 12.4.026-2023</t>
  </si>
  <si>
    <t>ГОСТ 12.4.026-2024</t>
  </si>
  <si>
    <t>ГОСТ 12.4.026-2025</t>
  </si>
  <si>
    <t>ГОСТ 12.4.026-2026</t>
  </si>
  <si>
    <t>ГОСТ 12.4.026-2027</t>
  </si>
  <si>
    <t>ГОСТ 12.4.026-2028</t>
  </si>
  <si>
    <t>ГОСТ 12.4.026-2029</t>
  </si>
  <si>
    <t>ГОСТ 12.4.026-2030</t>
  </si>
  <si>
    <t>ГОСТ 12.4.026-2031</t>
  </si>
  <si>
    <t>ГОСТ 12.4.026-2032</t>
  </si>
  <si>
    <t>ГОСТ 12.4.026-2033</t>
  </si>
  <si>
    <t>ГОСТ 12.4.026-2034</t>
  </si>
  <si>
    <t>ГОСТ 12.4.026-2035</t>
  </si>
  <si>
    <t>ГОСТ 12.4.026-2036</t>
  </si>
  <si>
    <t>ГОСТ 12.4.026-2037</t>
  </si>
  <si>
    <t>ГОСТ 12.4.026-2038</t>
  </si>
  <si>
    <t>ГОСТ 12.4.026-2039</t>
  </si>
  <si>
    <t>ГОСТ 12.4.026-2040</t>
  </si>
  <si>
    <t>ГОСТ 12.4.026-2041</t>
  </si>
  <si>
    <t>ГОСТ 12.4.026-2042</t>
  </si>
  <si>
    <t>ГОСТ 12.4.026-2043</t>
  </si>
  <si>
    <t>ГОСТ 12.4.026-2044</t>
  </si>
  <si>
    <t>ГОСТ 12.4.026-2045</t>
  </si>
  <si>
    <t>ГОСТ 12.4.026-2046</t>
  </si>
  <si>
    <t>ГОСТ 12.4.026-2047</t>
  </si>
  <si>
    <t>ГОСТ 12.4.026-2048</t>
  </si>
  <si>
    <t>ГОСТ 12.4.026-2049</t>
  </si>
  <si>
    <t>ГОСТ 12.4.026-2050</t>
  </si>
  <si>
    <t>ГОСТ 12.4.026-2051</t>
  </si>
  <si>
    <t>ГОСТ 12.4.026-2052</t>
  </si>
  <si>
    <t>ГОСТ 12.4.026-2053</t>
  </si>
  <si>
    <t>ГОСТ 12.4.026-2054</t>
  </si>
  <si>
    <t>ГОСТ 12.4.026-2055</t>
  </si>
  <si>
    <t>ГОСТ 12.4.026-2056</t>
  </si>
  <si>
    <t>ГОСТ 12.4.026-2057</t>
  </si>
  <si>
    <t>ГОСТ 12.4.026-2058</t>
  </si>
  <si>
    <t>ГОСТ 12.4.026-2059</t>
  </si>
  <si>
    <t>ГОСТ 12.4.026-2060</t>
  </si>
  <si>
    <t>ГОСТ 12.4.026-2061</t>
  </si>
  <si>
    <t>ГОСТ 12.4.026-2062</t>
  </si>
  <si>
    <t>ГОСТ 12.4.026-2063</t>
  </si>
  <si>
    <t>ГОСТ 12.4.026-2064</t>
  </si>
  <si>
    <t>ГОСТ 12.4.026-2065</t>
  </si>
  <si>
    <t>ГОСТ 12.4.026-2066</t>
  </si>
  <si>
    <t>ГОСТ 12.4.026-2067</t>
  </si>
  <si>
    <t>ГОСТ 12.4.026-2068</t>
  </si>
  <si>
    <t>ГОСТ 12.4.026-2069</t>
  </si>
  <si>
    <t>ГОСТ 12.4.026-2070</t>
  </si>
  <si>
    <t>ГОСТ 12.4.026-2071</t>
  </si>
  <si>
    <t>ГОСТ 12.4.026-2072</t>
  </si>
  <si>
    <t>ГОСТ 12.4.026-2073</t>
  </si>
  <si>
    <t>ГОСТ 12.4.026-2074</t>
  </si>
  <si>
    <t>ГОСТ 12.4.026-2075</t>
  </si>
  <si>
    <t>ГОСТ 12.4.026-2076</t>
  </si>
  <si>
    <t>ГОСТ 12.4.026-2077</t>
  </si>
  <si>
    <t>ГОСТ 12.4.026-2078</t>
  </si>
  <si>
    <t>Запрещающие знаки безопасности, Р01, круг с поперечной полосой, цвет красный. Климатическое исполнение УХЛ по ГОСТ 15150, в диапазоне температур от -40С до +60(+2)C-для наружного размещения (категория 1).</t>
  </si>
  <si>
    <t>Запрещающие знаки безопасности, Р02, круг с поперечной полосой, цвет красный. Климатическое исполнение УХЛ по ГОСТ 15150, в диапазоне температур от -40С до +60(+2)C-для наружного размещения (категория 1).</t>
  </si>
  <si>
    <t>Запрещающие знаки безопасности, Р03, круг с поперечной полосой, цвет красный. Климатическое исполнение УХЛ по ГОСТ 15150, в диапазоне температур от -40С до +60(+2)C-для наружного размещения (категория 1).</t>
  </si>
  <si>
    <t>Запрещающие знаки безопасности, Р04, круг с поперечной полосой, цвет красный. Климатическое исполнение УХЛ по ГОСТ 15150, в диапазоне температур от -40С до +60(+2)C-для наружного размещения (категория 1).</t>
  </si>
  <si>
    <t>Запрещающие знаки безопасности, Р06, круг с поперечной полосой, цвет красный. Климатическое исполнение УХЛ по ГОСТ 15150, в диапазоне температур от -40С до +60(+2)C-для наружного размещения (категория 1).</t>
  </si>
  <si>
    <t>Запрещающие знаки безопасности, Р10, круг с поперечной полосой, цвет красный. Климатическое исполнение УХЛ по ГОСТ 15150, в диапазоне температур от -40С до +60(+2)C-для наружного размещения (категория 1).</t>
  </si>
  <si>
    <t>Запрещающие знаки безопасности, Р12, круг с поперечной полосой, цвет красный. Климатическое исполнение УХЛ по ГОСТ 15150, в диапазоне температур от -40С до +60(+2)C-для наружного размещения (категория 1).</t>
  </si>
  <si>
    <t xml:space="preserve">Запрещающие знаки безопасности, Р30, круг с поперечной полосой, цвет красный. </t>
  </si>
  <si>
    <t>Предупреждающие знаки, W01,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</si>
  <si>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W02,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</si>
  <si>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W03,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</si>
  <si>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W04,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</si>
  <si>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W06,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</si>
  <si>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W08,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</si>
  <si>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 xml:space="preserve">Предупреждающие знаки, W09, треугольник, цвет желтый. Климатическое исполнение УХЛ по ГОСТ 15150, в диапазоне температур от -40С до +60(+2)C-для наружного размещения (категория 1). </t>
  </si>
  <si>
    <t>Предупреждающие знаки, W014,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</si>
  <si>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W015,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</si>
  <si>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W018,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</si>
  <si>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W019,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</si>
  <si>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W020,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</si>
  <si>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W025,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</si>
  <si>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W026,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</si>
  <si>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W027,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</si>
  <si>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W028,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</si>
  <si>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Предупреждающие знаки, W029, треугольник, цвет желтый. Климатическое исполнение УХЛ по ГОСТ 15150, в диапазоне температур от -40С до +60(+2)C-для наружного размещения (категория 1).</t>
  </si>
  <si>
    <t>Предписывающие знаки, М01, круг, цвет синий. Климатическое исполнение УХЛ по ГОСТ 15150, в диапазоне температур от -40С до +60(+2)C-для наружного размещения (категория 1).</t>
  </si>
  <si>
    <t>Предписывающие знаки, М02, круг, цвет синий. Климатическое исполнение УХЛ по ГОСТ 15150, в диапазоне температур от -40С до +60(+2)C-для наружного размещения (категория 1).</t>
  </si>
  <si>
    <t>Предписывающие знаки, М03, круг, цвет синий.</t>
  </si>
  <si>
    <t>Предписывающие знаки, М04, круг, цвет синий.</t>
  </si>
  <si>
    <t>Предписывающие знаки, М05, круг, цвет синий.</t>
  </si>
  <si>
    <t>Предписывающие знаки, М06, круг, цвет синий.</t>
  </si>
  <si>
    <t>Предписывающие знаки, М07, круг, цвет синий.</t>
  </si>
  <si>
    <t>Предписывающие знаки, М08, круг, цвет синий.</t>
  </si>
  <si>
    <t>Предписывающие знаки, М09, круг, цвет синий.</t>
  </si>
  <si>
    <t>Предписывающие знаки, М10, круг, цвет синий.</t>
  </si>
  <si>
    <t>Предписывающие знаки, М11, круг, цвет синий.</t>
  </si>
  <si>
    <t>Предписывающие знаки, М13, круг, цвет синий.</t>
  </si>
  <si>
    <t>Предписывающие знаки, М15, круг, цвет синий.</t>
  </si>
  <si>
    <t>Знаки медицинского и санитарного назначения, EC01, квадрат, цвет зеленный.</t>
  </si>
  <si>
    <t>Знаки медицинского и санитарного назначения, EC02, квадрат, цвет зеленный.</t>
  </si>
  <si>
    <t>Знаки медицинского и санитарного назначения, EC03, квадрат, цвет зеленный.</t>
  </si>
  <si>
    <t>Знаки медицинского и санитарного назначения, EC06, квадрат, цвет зеленный.</t>
  </si>
  <si>
    <t>Знаки пожарной безопасности, F02, квадрат, цвет красный.</t>
  </si>
  <si>
    <t>Знаки пожарной безопасности, F03, квадрат, цвет красный.</t>
  </si>
  <si>
    <t>Знаки пожарной безопасности, F04, квадрат, цвет красный.</t>
  </si>
  <si>
    <t>Знаки пожарной безопасности, F05, квадрат, цвет красный.</t>
  </si>
  <si>
    <t>Знаки пожарной безопасности, F06, квадрат, цвет красный.</t>
  </si>
  <si>
    <t>Знаки пожарной безопасности, F08, квадрат, цвет красный.</t>
  </si>
  <si>
    <t>Знаки пожарной безопасности, F09, квадрат, цвет красный.</t>
  </si>
  <si>
    <t>Знаки пожарной безопасности, F10, квадрат, цвет красный.</t>
  </si>
  <si>
    <t>Знаки пожарной безопасности, F11, квадрат, цвет красный.</t>
  </si>
  <si>
    <t xml:space="preserve">Эвакуационные знаки безопасности, Е01-01, квадрат, цвет зеленный, с </t>
  </si>
  <si>
    <t>Эвакуационные знаки безопасности, Е01-02, квадрат, цвет зеленный.</t>
  </si>
  <si>
    <t>Эвакуационные знаки безопасности, Е02-01, квадрат, цвет зеленный.</t>
  </si>
  <si>
    <t>Эвакуационные знаки безопасности, Е03, квадрат, цвет зеленный.</t>
  </si>
  <si>
    <t>Эвакуационные знаки безопасности, Е04, квадрат, цвет зеленный.</t>
  </si>
  <si>
    <t>Эвакуационные знаки безопасности, Е18, квадрат, цвет зеленный.</t>
  </si>
  <si>
    <t>Эвакуационные знаки безопасности, Е19, квадрат, цвет зеленный.</t>
  </si>
  <si>
    <t>Эвакуационные знаки безопасности, Е22, квадрат, цвет зеленный.</t>
  </si>
  <si>
    <t>Эвакуационные знаки безопасности, Е23, квадрат, цвет зеленный.</t>
  </si>
  <si>
    <t>Указательные знаки безопасности, D01, квадрат, цвет синий.</t>
  </si>
  <si>
    <t>Указательные знаки безопасности, D03, квадрат, цвет синий.</t>
  </si>
  <si>
    <t>Знаки СТО_индивидуальные, М1, треугольник, цвет желтый. Z-образное крепление.</t>
  </si>
  <si>
    <t>Эвакуационные знаки безопасности, Е13, квадрат, цвет зеленный.</t>
  </si>
  <si>
    <t>Спецификация к лоту № 131 на поставку знаков безопасности в 2017 г. (АО"Норильскгазпром")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</si>
</sst>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1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4"/>
      <color theme="1"/>
      <name val="Tahoma"/>
      <family val="2"/>
      <charset val="204"/>
    </font>
    <font>
      <sz val="10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4" fillId="2" borderId="4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right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2" fontId="3" fillId="2" borderId="0" xfId="0" applyNumberFormat="1" applyFont="1" applyFill="1" applyAlignment="1">
      <alignment horizontal="center"/>
    </xf>
    <xf numFmtId="0" fontId="5" fillId="0" borderId="0" xfId="0" applyFont="1"/>
    <xf numFmtId="0" fontId="2" fillId="0" borderId="0" xfId="0" applyFont="1"/>
    <xf numFmtId="0" fontId="2" fillId="0" borderId="0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Border="1"/>
    <xf numFmtId="43" fontId="2" fillId="0" borderId="1" xfId="0" applyNumberFormat="1" applyFont="1" applyBorder="1"/>
    <xf numFmtId="43" fontId="0" fillId="0" borderId="0" xfId="0" applyNumberFormat="1"/>
    <xf numFmtId="0" fontId="3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/>
    <xf numFmtId="43" fontId="3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3" fontId="0" fillId="0" borderId="7" xfId="0" applyNumberFormat="1" applyBorder="1"/>
    <xf numFmtId="43" fontId="2" fillId="0" borderId="7" xfId="0" applyNumberFormat="1" applyFont="1" applyBorder="1"/>
    <xf numFmtId="0" fontId="9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" fontId="0" fillId="0" borderId="0" xfId="0" applyNumberFormat="1" applyAlignment="1">
      <alignment horizont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abSelected="1" view="pageBreakPreview" zoomScale="60" zoomScaleNormal="80" workbookViewId="0">
      <selection activeCell="B2" sqref="B2"/>
    </sheetView>
  </sheetViews>
  <sheetFormatPr defaultRowHeight="15" x14ac:dyDescent="0.25"/>
  <cols>
    <col min="1" max="1" width="4.42578125" customWidth="1"/>
    <col min="2" max="2" width="23.28515625" customWidth="1"/>
    <col min="3" max="3" width="12.7109375" customWidth="1"/>
    <col min="4" max="4" width="32.28515625" customWidth="1"/>
    <col min="5" max="5" width="18.42578125" customWidth="1"/>
    <col min="6" max="6" width="40.85546875" customWidth="1"/>
    <col min="7" max="7" width="70.7109375" customWidth="1"/>
    <col min="8" max="8" width="8.140625" customWidth="1"/>
    <col min="9" max="9" width="9.7109375" style="37" customWidth="1"/>
    <col min="10" max="10" width="0" hidden="1" customWidth="1"/>
    <col min="11" max="11" width="16.42578125" style="22" hidden="1" customWidth="1"/>
    <col min="12" max="12" width="12.140625" hidden="1" customWidth="1"/>
    <col min="13" max="13" width="13.5703125" style="22" hidden="1" customWidth="1"/>
    <col min="14" max="14" width="14.28515625" hidden="1" customWidth="1"/>
    <col min="15" max="15" width="13.5703125" style="22" hidden="1" customWidth="1"/>
    <col min="16" max="16" width="0" hidden="1" customWidth="1"/>
    <col min="17" max="17" width="14.140625" style="22" hidden="1" customWidth="1"/>
  </cols>
  <sheetData>
    <row r="1" spans="1:18" ht="27" customHeight="1" x14ac:dyDescent="0.25">
      <c r="B1" s="52" t="s">
        <v>316</v>
      </c>
      <c r="C1" s="52"/>
      <c r="D1" s="52"/>
      <c r="E1" s="52"/>
      <c r="F1" s="52"/>
      <c r="G1" s="52"/>
      <c r="H1" s="52"/>
      <c r="I1" s="52"/>
    </row>
    <row r="2" spans="1:18" ht="15" customHeight="1" thickBot="1" x14ac:dyDescent="0.3"/>
    <row r="3" spans="1:18" s="15" customFormat="1" ht="48" thickBot="1" x14ac:dyDescent="0.3">
      <c r="A3" s="40" t="s">
        <v>9</v>
      </c>
      <c r="B3" s="41" t="s">
        <v>1</v>
      </c>
      <c r="C3" s="41" t="s">
        <v>2</v>
      </c>
      <c r="D3" s="41" t="s">
        <v>3</v>
      </c>
      <c r="E3" s="41" t="s">
        <v>36</v>
      </c>
      <c r="F3" s="41" t="s">
        <v>5</v>
      </c>
      <c r="G3" s="41" t="s">
        <v>6</v>
      </c>
      <c r="H3" s="41" t="s">
        <v>35</v>
      </c>
      <c r="I3" s="42" t="s">
        <v>8</v>
      </c>
      <c r="J3" s="30" t="s">
        <v>117</v>
      </c>
      <c r="K3" s="23" t="s">
        <v>120</v>
      </c>
      <c r="L3" s="18" t="s">
        <v>118</v>
      </c>
      <c r="M3" s="23" t="s">
        <v>120</v>
      </c>
      <c r="N3" s="18" t="s">
        <v>119</v>
      </c>
      <c r="O3" s="23" t="s">
        <v>120</v>
      </c>
      <c r="Q3" s="26" t="s">
        <v>121</v>
      </c>
      <c r="R3"/>
    </row>
    <row r="4" spans="1:18" ht="33" customHeight="1" x14ac:dyDescent="0.25">
      <c r="A4" s="38">
        <v>1</v>
      </c>
      <c r="B4" s="39" t="s">
        <v>40</v>
      </c>
      <c r="C4" s="39" t="s">
        <v>37</v>
      </c>
      <c r="D4" s="39" t="s">
        <v>41</v>
      </c>
      <c r="E4" s="46" t="s">
        <v>188</v>
      </c>
      <c r="F4" s="39" t="s">
        <v>43</v>
      </c>
      <c r="G4" s="39" t="s">
        <v>44</v>
      </c>
      <c r="H4" s="39" t="s">
        <v>14</v>
      </c>
      <c r="I4" s="43">
        <v>10</v>
      </c>
      <c r="J4" s="31">
        <v>0</v>
      </c>
      <c r="K4" s="24">
        <f t="shared" ref="K4:K35" si="0">I4*J4</f>
        <v>0</v>
      </c>
      <c r="L4" s="19">
        <v>0</v>
      </c>
      <c r="M4" s="24">
        <f t="shared" ref="M4:M35" si="1">I4*L4</f>
        <v>0</v>
      </c>
      <c r="N4" s="19">
        <f>642.68/1.18</f>
        <v>544.6440677966101</v>
      </c>
      <c r="O4" s="24">
        <f t="shared" ref="O4:O35" si="2">I4*N4</f>
        <v>5446.4406779661012</v>
      </c>
      <c r="P4">
        <v>544.64</v>
      </c>
      <c r="Q4" s="22">
        <f t="shared" ref="Q4:Q35" si="3">I4*P4</f>
        <v>5446.4</v>
      </c>
    </row>
    <row r="5" spans="1:18" ht="33" customHeight="1" x14ac:dyDescent="0.25">
      <c r="A5" s="34">
        <v>2</v>
      </c>
      <c r="B5" s="27" t="s">
        <v>40</v>
      </c>
      <c r="C5" s="27" t="s">
        <v>38</v>
      </c>
      <c r="D5" s="27" t="s">
        <v>42</v>
      </c>
      <c r="E5" s="27" t="s">
        <v>45</v>
      </c>
      <c r="F5" s="27" t="s">
        <v>46</v>
      </c>
      <c r="G5" s="27" t="s">
        <v>47</v>
      </c>
      <c r="H5" s="27" t="s">
        <v>14</v>
      </c>
      <c r="I5" s="44">
        <v>20</v>
      </c>
      <c r="J5" s="31">
        <v>0</v>
      </c>
      <c r="K5" s="24">
        <f t="shared" si="0"/>
        <v>0</v>
      </c>
      <c r="L5" s="19">
        <v>0</v>
      </c>
      <c r="M5" s="24">
        <f t="shared" si="1"/>
        <v>0</v>
      </c>
      <c r="N5" s="19">
        <f>82.1/1.18</f>
        <v>69.576271186440678</v>
      </c>
      <c r="O5" s="24">
        <f t="shared" si="2"/>
        <v>1391.5254237288136</v>
      </c>
      <c r="P5">
        <v>69.58</v>
      </c>
      <c r="Q5" s="22">
        <f t="shared" si="3"/>
        <v>1391.6</v>
      </c>
    </row>
    <row r="6" spans="1:18" ht="33" customHeight="1" x14ac:dyDescent="0.25">
      <c r="A6" s="34">
        <v>3</v>
      </c>
      <c r="B6" s="27" t="s">
        <v>40</v>
      </c>
      <c r="C6" s="27" t="s">
        <v>39</v>
      </c>
      <c r="D6" s="27" t="s">
        <v>42</v>
      </c>
      <c r="E6" s="27" t="s">
        <v>45</v>
      </c>
      <c r="F6" s="27" t="s">
        <v>48</v>
      </c>
      <c r="G6" s="27" t="s">
        <v>49</v>
      </c>
      <c r="H6" s="27" t="s">
        <v>14</v>
      </c>
      <c r="I6" s="44">
        <v>40</v>
      </c>
      <c r="J6" s="31">
        <v>0</v>
      </c>
      <c r="K6" s="24">
        <f t="shared" si="0"/>
        <v>0</v>
      </c>
      <c r="L6" s="19">
        <v>0</v>
      </c>
      <c r="M6" s="24">
        <f t="shared" si="1"/>
        <v>0</v>
      </c>
      <c r="N6" s="19">
        <f>82.1/1.18</f>
        <v>69.576271186440678</v>
      </c>
      <c r="O6" s="24">
        <f t="shared" si="2"/>
        <v>2783.0508474576272</v>
      </c>
      <c r="P6">
        <v>69.58</v>
      </c>
      <c r="Q6" s="22">
        <f t="shared" si="3"/>
        <v>2783.2</v>
      </c>
    </row>
    <row r="7" spans="1:18" ht="68.25" customHeight="1" x14ac:dyDescent="0.25">
      <c r="A7" s="34">
        <v>4</v>
      </c>
      <c r="B7" s="27" t="s">
        <v>40</v>
      </c>
      <c r="C7" s="28" t="s">
        <v>123</v>
      </c>
      <c r="D7" s="27" t="s">
        <v>41</v>
      </c>
      <c r="E7" s="46" t="s">
        <v>188</v>
      </c>
      <c r="F7" s="28" t="s">
        <v>50</v>
      </c>
      <c r="G7" s="47" t="s">
        <v>252</v>
      </c>
      <c r="H7" s="28" t="s">
        <v>14</v>
      </c>
      <c r="I7" s="44">
        <v>106</v>
      </c>
      <c r="J7" s="31">
        <f>(25+65)/1.18</f>
        <v>76.271186440677965</v>
      </c>
      <c r="K7" s="24">
        <f t="shared" si="0"/>
        <v>8084.7457627118647</v>
      </c>
      <c r="L7" s="19">
        <f>32.9/1.18</f>
        <v>27.881355932203391</v>
      </c>
      <c r="M7" s="24">
        <f t="shared" si="1"/>
        <v>2955.4237288135596</v>
      </c>
      <c r="N7" s="19">
        <f t="shared" ref="N7:N12" si="4">29.85/1.18</f>
        <v>25.29661016949153</v>
      </c>
      <c r="O7" s="24">
        <f t="shared" si="2"/>
        <v>2681.4406779661022</v>
      </c>
      <c r="P7">
        <v>76.27</v>
      </c>
      <c r="Q7" s="22">
        <f t="shared" si="3"/>
        <v>8084.62</v>
      </c>
    </row>
    <row r="8" spans="1:18" ht="68.25" customHeight="1" x14ac:dyDescent="0.25">
      <c r="A8" s="34">
        <v>5</v>
      </c>
      <c r="B8" s="27" t="s">
        <v>40</v>
      </c>
      <c r="C8" s="28" t="s">
        <v>122</v>
      </c>
      <c r="D8" s="27" t="s">
        <v>41</v>
      </c>
      <c r="E8" s="46" t="s">
        <v>189</v>
      </c>
      <c r="F8" s="28" t="s">
        <v>51</v>
      </c>
      <c r="G8" s="47" t="s">
        <v>253</v>
      </c>
      <c r="H8" s="28" t="s">
        <v>14</v>
      </c>
      <c r="I8" s="44">
        <v>140</v>
      </c>
      <c r="J8" s="31">
        <f t="shared" ref="J8:J69" si="5">(25+65)/1.18</f>
        <v>76.271186440677965</v>
      </c>
      <c r="K8" s="24">
        <f t="shared" si="0"/>
        <v>10677.966101694916</v>
      </c>
      <c r="L8" s="19">
        <f>32.9/1.18</f>
        <v>27.881355932203391</v>
      </c>
      <c r="M8" s="24">
        <f t="shared" si="1"/>
        <v>3903.3898305084749</v>
      </c>
      <c r="N8" s="19">
        <f t="shared" si="4"/>
        <v>25.29661016949153</v>
      </c>
      <c r="O8" s="24">
        <f t="shared" si="2"/>
        <v>3541.5254237288141</v>
      </c>
      <c r="P8">
        <v>76.27</v>
      </c>
      <c r="Q8" s="22">
        <f t="shared" si="3"/>
        <v>10677.8</v>
      </c>
    </row>
    <row r="9" spans="1:18" ht="68.25" customHeight="1" x14ac:dyDescent="0.25">
      <c r="A9" s="34">
        <v>6</v>
      </c>
      <c r="B9" s="27" t="s">
        <v>40</v>
      </c>
      <c r="C9" s="28" t="s">
        <v>124</v>
      </c>
      <c r="D9" s="27" t="s">
        <v>41</v>
      </c>
      <c r="E9" s="46" t="s">
        <v>190</v>
      </c>
      <c r="F9" s="28" t="s">
        <v>52</v>
      </c>
      <c r="G9" s="47" t="s">
        <v>254</v>
      </c>
      <c r="H9" s="28" t="s">
        <v>14</v>
      </c>
      <c r="I9" s="44">
        <v>30</v>
      </c>
      <c r="J9" s="31">
        <f t="shared" si="5"/>
        <v>76.271186440677965</v>
      </c>
      <c r="K9" s="24">
        <f t="shared" si="0"/>
        <v>2288.1355932203392</v>
      </c>
      <c r="L9" s="19">
        <f>34.6/1.18</f>
        <v>29.322033898305087</v>
      </c>
      <c r="M9" s="24">
        <f t="shared" si="1"/>
        <v>879.66101694915255</v>
      </c>
      <c r="N9" s="19">
        <f t="shared" si="4"/>
        <v>25.29661016949153</v>
      </c>
      <c r="O9" s="24">
        <f t="shared" si="2"/>
        <v>758.89830508474586</v>
      </c>
      <c r="P9">
        <v>76.27</v>
      </c>
      <c r="Q9" s="22">
        <f t="shared" si="3"/>
        <v>2288.1</v>
      </c>
    </row>
    <row r="10" spans="1:18" ht="68.25" customHeight="1" x14ac:dyDescent="0.25">
      <c r="A10" s="34">
        <v>7</v>
      </c>
      <c r="B10" s="27" t="s">
        <v>40</v>
      </c>
      <c r="C10" s="28" t="s">
        <v>125</v>
      </c>
      <c r="D10" s="27" t="s">
        <v>41</v>
      </c>
      <c r="E10" s="46" t="s">
        <v>191</v>
      </c>
      <c r="F10" s="28" t="s">
        <v>53</v>
      </c>
      <c r="G10" s="47" t="s">
        <v>255</v>
      </c>
      <c r="H10" s="28" t="s">
        <v>14</v>
      </c>
      <c r="I10" s="44">
        <v>6</v>
      </c>
      <c r="J10" s="31">
        <f t="shared" si="5"/>
        <v>76.271186440677965</v>
      </c>
      <c r="K10" s="24">
        <f t="shared" si="0"/>
        <v>457.62711864406776</v>
      </c>
      <c r="L10" s="19">
        <f>34.6/1.18</f>
        <v>29.322033898305087</v>
      </c>
      <c r="M10" s="24">
        <f t="shared" si="1"/>
        <v>175.93220338983053</v>
      </c>
      <c r="N10" s="19">
        <f t="shared" si="4"/>
        <v>25.29661016949153</v>
      </c>
      <c r="O10" s="24">
        <f t="shared" si="2"/>
        <v>151.77966101694918</v>
      </c>
      <c r="P10">
        <v>76.27</v>
      </c>
      <c r="Q10" s="22">
        <f t="shared" si="3"/>
        <v>457.62</v>
      </c>
    </row>
    <row r="11" spans="1:18" ht="68.25" customHeight="1" x14ac:dyDescent="0.25">
      <c r="A11" s="34">
        <v>8</v>
      </c>
      <c r="B11" s="27" t="s">
        <v>40</v>
      </c>
      <c r="C11" s="28" t="s">
        <v>126</v>
      </c>
      <c r="D11" s="27" t="s">
        <v>41</v>
      </c>
      <c r="E11" s="46" t="s">
        <v>192</v>
      </c>
      <c r="F11" s="28" t="s">
        <v>54</v>
      </c>
      <c r="G11" s="47" t="s">
        <v>256</v>
      </c>
      <c r="H11" s="28" t="s">
        <v>14</v>
      </c>
      <c r="I11" s="44">
        <v>177</v>
      </c>
      <c r="J11" s="31">
        <f t="shared" si="5"/>
        <v>76.271186440677965</v>
      </c>
      <c r="K11" s="24">
        <f t="shared" si="0"/>
        <v>13500</v>
      </c>
      <c r="L11" s="19">
        <f>32.9/1.18</f>
        <v>27.881355932203391</v>
      </c>
      <c r="M11" s="24">
        <f t="shared" si="1"/>
        <v>4935</v>
      </c>
      <c r="N11" s="19">
        <f t="shared" si="4"/>
        <v>25.29661016949153</v>
      </c>
      <c r="O11" s="24">
        <f t="shared" si="2"/>
        <v>4477.5000000000009</v>
      </c>
      <c r="P11">
        <v>76.27</v>
      </c>
      <c r="Q11" s="22">
        <f t="shared" si="3"/>
        <v>13499.789999999999</v>
      </c>
    </row>
    <row r="12" spans="1:18" ht="68.25" customHeight="1" x14ac:dyDescent="0.25">
      <c r="A12" s="34">
        <v>9</v>
      </c>
      <c r="B12" s="27" t="s">
        <v>40</v>
      </c>
      <c r="C12" s="28" t="s">
        <v>127</v>
      </c>
      <c r="D12" s="27" t="s">
        <v>41</v>
      </c>
      <c r="E12" s="46" t="s">
        <v>193</v>
      </c>
      <c r="F12" s="28" t="s">
        <v>55</v>
      </c>
      <c r="G12" s="47" t="s">
        <v>257</v>
      </c>
      <c r="H12" s="28" t="s">
        <v>14</v>
      </c>
      <c r="I12" s="44">
        <v>23</v>
      </c>
      <c r="J12" s="31">
        <f t="shared" si="5"/>
        <v>76.271186440677965</v>
      </c>
      <c r="K12" s="24">
        <f t="shared" si="0"/>
        <v>1754.2372881355932</v>
      </c>
      <c r="L12" s="19">
        <f>34.6/1.18</f>
        <v>29.322033898305087</v>
      </c>
      <c r="M12" s="24">
        <f t="shared" si="1"/>
        <v>674.40677966101703</v>
      </c>
      <c r="N12" s="19">
        <f t="shared" si="4"/>
        <v>25.29661016949153</v>
      </c>
      <c r="O12" s="24">
        <f t="shared" si="2"/>
        <v>581.82203389830522</v>
      </c>
      <c r="P12">
        <v>76.27</v>
      </c>
      <c r="Q12" s="22">
        <f t="shared" si="3"/>
        <v>1754.2099999999998</v>
      </c>
    </row>
    <row r="13" spans="1:18" ht="68.25" customHeight="1" x14ac:dyDescent="0.25">
      <c r="A13" s="34">
        <v>10</v>
      </c>
      <c r="B13" s="27" t="s">
        <v>40</v>
      </c>
      <c r="C13" s="28" t="s">
        <v>128</v>
      </c>
      <c r="D13" s="27" t="s">
        <v>41</v>
      </c>
      <c r="E13" s="46" t="s">
        <v>194</v>
      </c>
      <c r="F13" s="28" t="s">
        <v>56</v>
      </c>
      <c r="G13" s="47" t="s">
        <v>258</v>
      </c>
      <c r="H13" s="28" t="s">
        <v>14</v>
      </c>
      <c r="I13" s="44">
        <v>66</v>
      </c>
      <c r="J13" s="31">
        <f t="shared" si="5"/>
        <v>76.271186440677965</v>
      </c>
      <c r="K13" s="24">
        <f t="shared" si="0"/>
        <v>5033.8983050847455</v>
      </c>
      <c r="L13" s="19">
        <f>34.6/1.18</f>
        <v>29.322033898305087</v>
      </c>
      <c r="M13" s="24">
        <f t="shared" si="1"/>
        <v>1935.2542372881358</v>
      </c>
      <c r="N13" s="19">
        <f t="shared" ref="N13:N34" si="6">29.85/1.18</f>
        <v>25.29661016949153</v>
      </c>
      <c r="O13" s="24">
        <f t="shared" si="2"/>
        <v>1669.5762711864409</v>
      </c>
      <c r="P13">
        <v>76.27</v>
      </c>
      <c r="Q13" s="22">
        <f t="shared" si="3"/>
        <v>5033.82</v>
      </c>
    </row>
    <row r="14" spans="1:18" ht="68.25" customHeight="1" x14ac:dyDescent="0.25">
      <c r="A14" s="34">
        <v>11</v>
      </c>
      <c r="B14" s="27" t="s">
        <v>40</v>
      </c>
      <c r="C14" s="28" t="s">
        <v>129</v>
      </c>
      <c r="D14" s="27" t="s">
        <v>41</v>
      </c>
      <c r="E14" s="46" t="s">
        <v>195</v>
      </c>
      <c r="F14" s="28" t="s">
        <v>57</v>
      </c>
      <c r="G14" s="47" t="s">
        <v>259</v>
      </c>
      <c r="H14" s="28" t="s">
        <v>14</v>
      </c>
      <c r="I14" s="44">
        <v>1</v>
      </c>
      <c r="J14" s="31">
        <f t="shared" si="5"/>
        <v>76.271186440677965</v>
      </c>
      <c r="K14" s="24">
        <f t="shared" si="0"/>
        <v>76.271186440677965</v>
      </c>
      <c r="L14" s="19">
        <f>34.6/1.18</f>
        <v>29.322033898305087</v>
      </c>
      <c r="M14" s="24">
        <f t="shared" si="1"/>
        <v>29.322033898305087</v>
      </c>
      <c r="N14" s="19">
        <f t="shared" si="6"/>
        <v>25.29661016949153</v>
      </c>
      <c r="O14" s="24">
        <f t="shared" si="2"/>
        <v>25.29661016949153</v>
      </c>
      <c r="P14">
        <v>76.27</v>
      </c>
      <c r="Q14" s="22">
        <f t="shared" si="3"/>
        <v>76.27</v>
      </c>
    </row>
    <row r="15" spans="1:18" ht="68.25" customHeight="1" x14ac:dyDescent="0.25">
      <c r="A15" s="34">
        <v>12</v>
      </c>
      <c r="B15" s="27" t="s">
        <v>40</v>
      </c>
      <c r="C15" s="28" t="s">
        <v>130</v>
      </c>
      <c r="D15" s="27" t="s">
        <v>42</v>
      </c>
      <c r="E15" s="46" t="s">
        <v>196</v>
      </c>
      <c r="F15" s="28" t="s">
        <v>58</v>
      </c>
      <c r="G15" s="47" t="s">
        <v>260</v>
      </c>
      <c r="H15" s="28" t="s">
        <v>14</v>
      </c>
      <c r="I15" s="44">
        <v>23</v>
      </c>
      <c r="J15" s="31">
        <f t="shared" si="5"/>
        <v>76.271186440677965</v>
      </c>
      <c r="K15" s="24">
        <f t="shared" si="0"/>
        <v>1754.2372881355932</v>
      </c>
      <c r="L15" s="19">
        <f>96/1.18</f>
        <v>81.355932203389841</v>
      </c>
      <c r="M15" s="24">
        <f t="shared" si="1"/>
        <v>1871.1864406779664</v>
      </c>
      <c r="N15" s="19">
        <f t="shared" si="6"/>
        <v>25.29661016949153</v>
      </c>
      <c r="O15" s="24">
        <f t="shared" si="2"/>
        <v>581.82203389830522</v>
      </c>
      <c r="P15">
        <v>81.36</v>
      </c>
      <c r="Q15" s="22">
        <f t="shared" si="3"/>
        <v>1871.28</v>
      </c>
    </row>
    <row r="16" spans="1:18" ht="68.25" customHeight="1" x14ac:dyDescent="0.25">
      <c r="A16" s="34">
        <v>13</v>
      </c>
      <c r="B16" s="27" t="s">
        <v>40</v>
      </c>
      <c r="C16" s="28" t="s">
        <v>131</v>
      </c>
      <c r="D16" s="27" t="s">
        <v>42</v>
      </c>
      <c r="E16" s="46" t="s">
        <v>197</v>
      </c>
      <c r="F16" s="28" t="s">
        <v>46</v>
      </c>
      <c r="G16" s="47" t="s">
        <v>261</v>
      </c>
      <c r="H16" s="28" t="s">
        <v>14</v>
      </c>
      <c r="I16" s="44">
        <v>100</v>
      </c>
      <c r="J16" s="31">
        <f t="shared" si="5"/>
        <v>76.271186440677965</v>
      </c>
      <c r="K16" s="24">
        <f t="shared" si="0"/>
        <v>7627.1186440677966</v>
      </c>
      <c r="L16" s="19">
        <f>32.9/1.18</f>
        <v>27.881355932203391</v>
      </c>
      <c r="M16" s="24">
        <f t="shared" si="1"/>
        <v>2788.1355932203392</v>
      </c>
      <c r="N16" s="19">
        <f t="shared" si="6"/>
        <v>25.29661016949153</v>
      </c>
      <c r="O16" s="24">
        <f t="shared" si="2"/>
        <v>2529.6610169491528</v>
      </c>
      <c r="P16">
        <v>76.27</v>
      </c>
      <c r="Q16" s="22">
        <f t="shared" si="3"/>
        <v>7627</v>
      </c>
    </row>
    <row r="17" spans="1:17" ht="68.25" customHeight="1" x14ac:dyDescent="0.25">
      <c r="A17" s="34">
        <v>14</v>
      </c>
      <c r="B17" s="27" t="s">
        <v>40</v>
      </c>
      <c r="C17" s="28" t="s">
        <v>132</v>
      </c>
      <c r="D17" s="27" t="s">
        <v>41</v>
      </c>
      <c r="E17" s="46" t="s">
        <v>198</v>
      </c>
      <c r="F17" s="28" t="s">
        <v>59</v>
      </c>
      <c r="G17" s="47" t="s">
        <v>262</v>
      </c>
      <c r="H17" s="28" t="s">
        <v>14</v>
      </c>
      <c r="I17" s="44">
        <v>41</v>
      </c>
      <c r="J17" s="31">
        <f t="shared" si="5"/>
        <v>76.271186440677965</v>
      </c>
      <c r="K17" s="24">
        <f t="shared" si="0"/>
        <v>3127.1186440677966</v>
      </c>
      <c r="L17" s="19">
        <f>96/1.18</f>
        <v>81.355932203389841</v>
      </c>
      <c r="M17" s="24">
        <f t="shared" si="1"/>
        <v>3335.5932203389834</v>
      </c>
      <c r="N17" s="19">
        <f t="shared" si="6"/>
        <v>25.29661016949153</v>
      </c>
      <c r="O17" s="24">
        <f t="shared" si="2"/>
        <v>1037.1610169491528</v>
      </c>
      <c r="P17">
        <v>81.36</v>
      </c>
      <c r="Q17" s="22">
        <f t="shared" si="3"/>
        <v>3335.7599999999998</v>
      </c>
    </row>
    <row r="18" spans="1:17" ht="68.25" customHeight="1" x14ac:dyDescent="0.25">
      <c r="A18" s="34">
        <v>15</v>
      </c>
      <c r="B18" s="27" t="s">
        <v>40</v>
      </c>
      <c r="C18" s="28" t="s">
        <v>133</v>
      </c>
      <c r="D18" s="27" t="s">
        <v>41</v>
      </c>
      <c r="E18" s="46" t="s">
        <v>199</v>
      </c>
      <c r="F18" s="28" t="s">
        <v>60</v>
      </c>
      <c r="G18" s="47" t="s">
        <v>263</v>
      </c>
      <c r="H18" s="28" t="s">
        <v>14</v>
      </c>
      <c r="I18" s="44">
        <v>1</v>
      </c>
      <c r="J18" s="31">
        <f t="shared" si="5"/>
        <v>76.271186440677965</v>
      </c>
      <c r="K18" s="24">
        <f t="shared" si="0"/>
        <v>76.271186440677965</v>
      </c>
      <c r="L18" s="19">
        <f>34.6/1.18</f>
        <v>29.322033898305087</v>
      </c>
      <c r="M18" s="24">
        <f t="shared" si="1"/>
        <v>29.322033898305087</v>
      </c>
      <c r="N18" s="19">
        <f t="shared" si="6"/>
        <v>25.29661016949153</v>
      </c>
      <c r="O18" s="24">
        <f t="shared" si="2"/>
        <v>25.29661016949153</v>
      </c>
      <c r="P18">
        <v>76.27</v>
      </c>
      <c r="Q18" s="22">
        <f t="shared" si="3"/>
        <v>76.27</v>
      </c>
    </row>
    <row r="19" spans="1:17" ht="68.25" customHeight="1" x14ac:dyDescent="0.25">
      <c r="A19" s="34">
        <v>16</v>
      </c>
      <c r="B19" s="27" t="s">
        <v>40</v>
      </c>
      <c r="C19" s="28" t="s">
        <v>134</v>
      </c>
      <c r="D19" s="27" t="s">
        <v>41</v>
      </c>
      <c r="E19" s="46" t="s">
        <v>200</v>
      </c>
      <c r="F19" s="28" t="s">
        <v>61</v>
      </c>
      <c r="G19" s="47" t="s">
        <v>264</v>
      </c>
      <c r="H19" s="28" t="s">
        <v>14</v>
      </c>
      <c r="I19" s="44">
        <v>37</v>
      </c>
      <c r="J19" s="31">
        <f t="shared" si="5"/>
        <v>76.271186440677965</v>
      </c>
      <c r="K19" s="24">
        <f t="shared" si="0"/>
        <v>2822.0338983050847</v>
      </c>
      <c r="L19" s="19">
        <f>34.6/1.18</f>
        <v>29.322033898305087</v>
      </c>
      <c r="M19" s="24">
        <f t="shared" si="1"/>
        <v>1084.9152542372883</v>
      </c>
      <c r="N19" s="19">
        <f t="shared" si="6"/>
        <v>25.29661016949153</v>
      </c>
      <c r="O19" s="24">
        <f t="shared" si="2"/>
        <v>935.97457627118661</v>
      </c>
      <c r="P19">
        <v>76.27</v>
      </c>
      <c r="Q19" s="22">
        <f t="shared" si="3"/>
        <v>2821.99</v>
      </c>
    </row>
    <row r="20" spans="1:17" ht="68.25" customHeight="1" x14ac:dyDescent="0.25">
      <c r="A20" s="34">
        <v>17</v>
      </c>
      <c r="B20" s="27" t="s">
        <v>40</v>
      </c>
      <c r="C20" s="28" t="s">
        <v>135</v>
      </c>
      <c r="D20" s="27" t="s">
        <v>41</v>
      </c>
      <c r="E20" s="46" t="s">
        <v>201</v>
      </c>
      <c r="F20" s="28" t="s">
        <v>62</v>
      </c>
      <c r="G20" s="47" t="s">
        <v>265</v>
      </c>
      <c r="H20" s="28" t="s">
        <v>14</v>
      </c>
      <c r="I20" s="44">
        <v>90</v>
      </c>
      <c r="J20" s="31">
        <f t="shared" si="5"/>
        <v>76.271186440677965</v>
      </c>
      <c r="K20" s="24">
        <f t="shared" si="0"/>
        <v>6864.406779661017</v>
      </c>
      <c r="L20" s="19">
        <f>34.6/1.18</f>
        <v>29.322033898305087</v>
      </c>
      <c r="M20" s="24">
        <f t="shared" si="1"/>
        <v>2638.9830508474579</v>
      </c>
      <c r="N20" s="19">
        <f t="shared" si="6"/>
        <v>25.29661016949153</v>
      </c>
      <c r="O20" s="24">
        <f t="shared" si="2"/>
        <v>2276.6949152542375</v>
      </c>
      <c r="P20">
        <v>76.27</v>
      </c>
      <c r="Q20" s="22">
        <f t="shared" si="3"/>
        <v>6864.2999999999993</v>
      </c>
    </row>
    <row r="21" spans="1:17" ht="68.25" customHeight="1" x14ac:dyDescent="0.25">
      <c r="A21" s="34">
        <v>18</v>
      </c>
      <c r="B21" s="27" t="s">
        <v>40</v>
      </c>
      <c r="C21" s="28" t="s">
        <v>136</v>
      </c>
      <c r="D21" s="27" t="s">
        <v>41</v>
      </c>
      <c r="E21" s="46" t="s">
        <v>202</v>
      </c>
      <c r="F21" s="28" t="s">
        <v>63</v>
      </c>
      <c r="G21" s="47" t="s">
        <v>266</v>
      </c>
      <c r="H21" s="28" t="s">
        <v>14</v>
      </c>
      <c r="I21" s="44">
        <v>16</v>
      </c>
      <c r="J21" s="31">
        <f t="shared" si="5"/>
        <v>76.271186440677965</v>
      </c>
      <c r="K21" s="24">
        <f t="shared" si="0"/>
        <v>1220.3389830508474</v>
      </c>
      <c r="L21" s="19">
        <f>96/1.18</f>
        <v>81.355932203389841</v>
      </c>
      <c r="M21" s="24">
        <f t="shared" si="1"/>
        <v>1301.6949152542375</v>
      </c>
      <c r="N21" s="19">
        <f t="shared" si="6"/>
        <v>25.29661016949153</v>
      </c>
      <c r="O21" s="24">
        <f t="shared" si="2"/>
        <v>404.74576271186447</v>
      </c>
      <c r="P21">
        <v>81.36</v>
      </c>
      <c r="Q21" s="22">
        <f t="shared" si="3"/>
        <v>1301.76</v>
      </c>
    </row>
    <row r="22" spans="1:17" ht="68.25" customHeight="1" x14ac:dyDescent="0.25">
      <c r="A22" s="34">
        <v>19</v>
      </c>
      <c r="B22" s="27" t="s">
        <v>40</v>
      </c>
      <c r="C22" s="28" t="s">
        <v>137</v>
      </c>
      <c r="D22" s="27" t="s">
        <v>41</v>
      </c>
      <c r="E22" s="46" t="s">
        <v>203</v>
      </c>
      <c r="F22" s="28" t="s">
        <v>64</v>
      </c>
      <c r="G22" s="47" t="s">
        <v>267</v>
      </c>
      <c r="H22" s="28" t="s">
        <v>14</v>
      </c>
      <c r="I22" s="44">
        <v>72</v>
      </c>
      <c r="J22" s="31">
        <f t="shared" si="5"/>
        <v>76.271186440677965</v>
      </c>
      <c r="K22" s="24">
        <f t="shared" si="0"/>
        <v>5491.5254237288136</v>
      </c>
      <c r="L22" s="19">
        <f>96/1.18</f>
        <v>81.355932203389841</v>
      </c>
      <c r="M22" s="24">
        <f t="shared" si="1"/>
        <v>5857.6271186440681</v>
      </c>
      <c r="N22" s="19">
        <f t="shared" si="6"/>
        <v>25.29661016949153</v>
      </c>
      <c r="O22" s="24">
        <f t="shared" si="2"/>
        <v>1821.3559322033902</v>
      </c>
      <c r="P22">
        <v>81.36</v>
      </c>
      <c r="Q22" s="22">
        <f t="shared" si="3"/>
        <v>5857.92</v>
      </c>
    </row>
    <row r="23" spans="1:17" ht="68.25" customHeight="1" x14ac:dyDescent="0.25">
      <c r="A23" s="34">
        <v>20</v>
      </c>
      <c r="B23" s="27" t="s">
        <v>40</v>
      </c>
      <c r="C23" s="28" t="s">
        <v>138</v>
      </c>
      <c r="D23" s="27" t="s">
        <v>41</v>
      </c>
      <c r="E23" s="46" t="s">
        <v>204</v>
      </c>
      <c r="F23" s="28" t="s">
        <v>65</v>
      </c>
      <c r="G23" s="47" t="s">
        <v>268</v>
      </c>
      <c r="H23" s="28" t="s">
        <v>14</v>
      </c>
      <c r="I23" s="44">
        <v>48</v>
      </c>
      <c r="J23" s="31">
        <f t="shared" si="5"/>
        <v>76.271186440677965</v>
      </c>
      <c r="K23" s="24">
        <f t="shared" si="0"/>
        <v>3661.0169491525421</v>
      </c>
      <c r="L23" s="19">
        <f>96/1.18</f>
        <v>81.355932203389841</v>
      </c>
      <c r="M23" s="24">
        <f t="shared" si="1"/>
        <v>3905.0847457627124</v>
      </c>
      <c r="N23" s="19">
        <f t="shared" si="6"/>
        <v>25.29661016949153</v>
      </c>
      <c r="O23" s="24">
        <f t="shared" si="2"/>
        <v>1214.2372881355934</v>
      </c>
      <c r="P23">
        <v>81.36</v>
      </c>
      <c r="Q23" s="22">
        <f t="shared" si="3"/>
        <v>3905.2799999999997</v>
      </c>
    </row>
    <row r="24" spans="1:17" ht="68.25" customHeight="1" x14ac:dyDescent="0.25">
      <c r="A24" s="34">
        <v>21</v>
      </c>
      <c r="B24" s="27" t="s">
        <v>40</v>
      </c>
      <c r="C24" s="28" t="s">
        <v>139</v>
      </c>
      <c r="D24" s="27" t="s">
        <v>41</v>
      </c>
      <c r="E24" s="46" t="s">
        <v>205</v>
      </c>
      <c r="F24" s="28" t="s">
        <v>66</v>
      </c>
      <c r="G24" s="47" t="s">
        <v>269</v>
      </c>
      <c r="H24" s="28" t="s">
        <v>14</v>
      </c>
      <c r="I24" s="44">
        <v>7</v>
      </c>
      <c r="J24" s="31">
        <f t="shared" si="5"/>
        <v>76.271186440677965</v>
      </c>
      <c r="K24" s="24">
        <f t="shared" si="0"/>
        <v>533.89830508474574</v>
      </c>
      <c r="L24" s="19">
        <f>96/1.18</f>
        <v>81.355932203389841</v>
      </c>
      <c r="M24" s="24">
        <f t="shared" si="1"/>
        <v>569.49152542372894</v>
      </c>
      <c r="N24" s="19">
        <f t="shared" si="6"/>
        <v>25.29661016949153</v>
      </c>
      <c r="O24" s="24">
        <f t="shared" si="2"/>
        <v>177.07627118644069</v>
      </c>
      <c r="P24">
        <v>81.36</v>
      </c>
      <c r="Q24" s="22">
        <f t="shared" si="3"/>
        <v>569.52</v>
      </c>
    </row>
    <row r="25" spans="1:17" ht="68.25" customHeight="1" x14ac:dyDescent="0.25">
      <c r="A25" s="34">
        <v>22</v>
      </c>
      <c r="B25" s="27" t="s">
        <v>40</v>
      </c>
      <c r="C25" s="28" t="s">
        <v>140</v>
      </c>
      <c r="D25" s="27" t="s">
        <v>41</v>
      </c>
      <c r="E25" s="46" t="s">
        <v>206</v>
      </c>
      <c r="F25" s="28" t="s">
        <v>67</v>
      </c>
      <c r="G25" s="47" t="s">
        <v>270</v>
      </c>
      <c r="H25" s="28" t="s">
        <v>14</v>
      </c>
      <c r="I25" s="44">
        <v>35</v>
      </c>
      <c r="J25" s="31">
        <f t="shared" si="5"/>
        <v>76.271186440677965</v>
      </c>
      <c r="K25" s="24">
        <f t="shared" si="0"/>
        <v>2669.4915254237289</v>
      </c>
      <c r="L25" s="19">
        <f>34.6/1.18</f>
        <v>29.322033898305087</v>
      </c>
      <c r="M25" s="24">
        <f t="shared" si="1"/>
        <v>1026.2711864406781</v>
      </c>
      <c r="N25" s="19">
        <f t="shared" si="6"/>
        <v>25.29661016949153</v>
      </c>
      <c r="O25" s="24">
        <f t="shared" si="2"/>
        <v>885.38135593220352</v>
      </c>
      <c r="P25">
        <v>76.27</v>
      </c>
      <c r="Q25" s="22">
        <f t="shared" si="3"/>
        <v>2669.45</v>
      </c>
    </row>
    <row r="26" spans="1:17" ht="68.25" customHeight="1" x14ac:dyDescent="0.25">
      <c r="A26" s="34">
        <v>23</v>
      </c>
      <c r="B26" s="27" t="s">
        <v>40</v>
      </c>
      <c r="C26" s="28" t="s">
        <v>141</v>
      </c>
      <c r="D26" s="27" t="s">
        <v>41</v>
      </c>
      <c r="E26" s="46" t="s">
        <v>207</v>
      </c>
      <c r="F26" s="28" t="s">
        <v>68</v>
      </c>
      <c r="G26" s="47" t="s">
        <v>271</v>
      </c>
      <c r="H26" s="28" t="s">
        <v>14</v>
      </c>
      <c r="I26" s="44">
        <v>11</v>
      </c>
      <c r="J26" s="31">
        <f t="shared" si="5"/>
        <v>76.271186440677965</v>
      </c>
      <c r="K26" s="24">
        <f t="shared" si="0"/>
        <v>838.98305084745766</v>
      </c>
      <c r="L26" s="19">
        <f>34.6/1.18</f>
        <v>29.322033898305087</v>
      </c>
      <c r="M26" s="24">
        <f t="shared" si="1"/>
        <v>322.54237288135596</v>
      </c>
      <c r="N26" s="19">
        <f t="shared" si="6"/>
        <v>25.29661016949153</v>
      </c>
      <c r="O26" s="24">
        <f t="shared" si="2"/>
        <v>278.26271186440681</v>
      </c>
      <c r="P26">
        <v>76.27</v>
      </c>
      <c r="Q26" s="22">
        <f t="shared" si="3"/>
        <v>838.96999999999991</v>
      </c>
    </row>
    <row r="27" spans="1:17" ht="68.25" customHeight="1" x14ac:dyDescent="0.25">
      <c r="A27" s="34">
        <v>24</v>
      </c>
      <c r="B27" s="27" t="s">
        <v>40</v>
      </c>
      <c r="C27" s="28" t="s">
        <v>142</v>
      </c>
      <c r="D27" s="27" t="s">
        <v>41</v>
      </c>
      <c r="E27" s="46" t="s">
        <v>208</v>
      </c>
      <c r="F27" s="28" t="s">
        <v>69</v>
      </c>
      <c r="G27" s="47" t="s">
        <v>272</v>
      </c>
      <c r="H27" s="28" t="s">
        <v>14</v>
      </c>
      <c r="I27" s="44">
        <v>10</v>
      </c>
      <c r="J27" s="31">
        <f t="shared" si="5"/>
        <v>76.271186440677965</v>
      </c>
      <c r="K27" s="24">
        <f t="shared" si="0"/>
        <v>762.71186440677968</v>
      </c>
      <c r="L27" s="19">
        <f>34.6/1.18</f>
        <v>29.322033898305087</v>
      </c>
      <c r="M27" s="24">
        <f t="shared" si="1"/>
        <v>293.22033898305085</v>
      </c>
      <c r="N27" s="19">
        <f t="shared" si="6"/>
        <v>25.29661016949153</v>
      </c>
      <c r="O27" s="24">
        <f t="shared" si="2"/>
        <v>252.9661016949153</v>
      </c>
      <c r="P27">
        <v>76.27</v>
      </c>
      <c r="Q27" s="22">
        <f t="shared" si="3"/>
        <v>762.69999999999993</v>
      </c>
    </row>
    <row r="28" spans="1:17" ht="68.25" customHeight="1" x14ac:dyDescent="0.25">
      <c r="A28" s="34">
        <v>25</v>
      </c>
      <c r="B28" s="27" t="s">
        <v>40</v>
      </c>
      <c r="C28" s="28" t="s">
        <v>143</v>
      </c>
      <c r="D28" s="27" t="s">
        <v>41</v>
      </c>
      <c r="E28" s="46" t="s">
        <v>209</v>
      </c>
      <c r="F28" s="28" t="s">
        <v>70</v>
      </c>
      <c r="G28" s="47" t="s">
        <v>273</v>
      </c>
      <c r="H28" s="28" t="s">
        <v>14</v>
      </c>
      <c r="I28" s="44">
        <v>13</v>
      </c>
      <c r="J28" s="31">
        <f t="shared" si="5"/>
        <v>76.271186440677965</v>
      </c>
      <c r="K28" s="24">
        <f t="shared" si="0"/>
        <v>991.52542372881351</v>
      </c>
      <c r="L28" s="19">
        <f>34.6/1.18</f>
        <v>29.322033898305087</v>
      </c>
      <c r="M28" s="24">
        <f t="shared" si="1"/>
        <v>381.18644067796612</v>
      </c>
      <c r="N28" s="19">
        <f t="shared" si="6"/>
        <v>25.29661016949153</v>
      </c>
      <c r="O28" s="24">
        <f t="shared" si="2"/>
        <v>328.8559322033899</v>
      </c>
      <c r="P28">
        <v>76.27</v>
      </c>
      <c r="Q28" s="22">
        <f t="shared" si="3"/>
        <v>991.51</v>
      </c>
    </row>
    <row r="29" spans="1:17" ht="68.25" customHeight="1" x14ac:dyDescent="0.25">
      <c r="A29" s="34">
        <v>26</v>
      </c>
      <c r="B29" s="27" t="s">
        <v>40</v>
      </c>
      <c r="C29" s="28" t="s">
        <v>144</v>
      </c>
      <c r="D29" s="27" t="s">
        <v>41</v>
      </c>
      <c r="E29" s="46" t="s">
        <v>210</v>
      </c>
      <c r="F29" s="28" t="s">
        <v>71</v>
      </c>
      <c r="G29" s="47" t="s">
        <v>274</v>
      </c>
      <c r="H29" s="28" t="s">
        <v>14</v>
      </c>
      <c r="I29" s="44">
        <v>104</v>
      </c>
      <c r="J29" s="31">
        <f t="shared" si="5"/>
        <v>76.271186440677965</v>
      </c>
      <c r="K29" s="24">
        <f t="shared" si="0"/>
        <v>7932.2033898305081</v>
      </c>
      <c r="L29" s="19">
        <f>32.9/1.18</f>
        <v>27.881355932203391</v>
      </c>
      <c r="M29" s="24">
        <f t="shared" si="1"/>
        <v>2899.6610169491528</v>
      </c>
      <c r="N29" s="19">
        <f t="shared" si="6"/>
        <v>25.29661016949153</v>
      </c>
      <c r="O29" s="24">
        <f t="shared" si="2"/>
        <v>2630.8474576271192</v>
      </c>
      <c r="P29">
        <v>76.27</v>
      </c>
      <c r="Q29" s="22">
        <f t="shared" si="3"/>
        <v>7932.08</v>
      </c>
    </row>
    <row r="30" spans="1:17" ht="68.25" customHeight="1" x14ac:dyDescent="0.25">
      <c r="A30" s="34">
        <v>27</v>
      </c>
      <c r="B30" s="27" t="s">
        <v>40</v>
      </c>
      <c r="C30" s="28" t="s">
        <v>145</v>
      </c>
      <c r="D30" s="27" t="s">
        <v>41</v>
      </c>
      <c r="E30" s="46" t="s">
        <v>211</v>
      </c>
      <c r="F30" s="28" t="s">
        <v>72</v>
      </c>
      <c r="G30" s="47" t="s">
        <v>275</v>
      </c>
      <c r="H30" s="28" t="s">
        <v>14</v>
      </c>
      <c r="I30" s="44">
        <v>68</v>
      </c>
      <c r="J30" s="31">
        <f t="shared" si="5"/>
        <v>76.271186440677965</v>
      </c>
      <c r="K30" s="24">
        <f t="shared" si="0"/>
        <v>5186.4406779661012</v>
      </c>
      <c r="L30" s="19">
        <f>96/1.18</f>
        <v>81.355932203389841</v>
      </c>
      <c r="M30" s="24">
        <f t="shared" si="1"/>
        <v>5532.203389830509</v>
      </c>
      <c r="N30" s="19">
        <f t="shared" si="6"/>
        <v>25.29661016949153</v>
      </c>
      <c r="O30" s="24">
        <f t="shared" si="2"/>
        <v>1720.1694915254241</v>
      </c>
      <c r="P30">
        <v>76.27</v>
      </c>
      <c r="Q30" s="22">
        <f t="shared" si="3"/>
        <v>5186.3599999999997</v>
      </c>
    </row>
    <row r="31" spans="1:17" ht="68.25" customHeight="1" x14ac:dyDescent="0.25">
      <c r="A31" s="34">
        <v>28</v>
      </c>
      <c r="B31" s="27" t="s">
        <v>40</v>
      </c>
      <c r="C31" s="28" t="s">
        <v>146</v>
      </c>
      <c r="D31" s="27" t="s">
        <v>41</v>
      </c>
      <c r="E31" s="46" t="s">
        <v>212</v>
      </c>
      <c r="F31" s="28" t="s">
        <v>73</v>
      </c>
      <c r="G31" s="47" t="s">
        <v>276</v>
      </c>
      <c r="H31" s="28" t="s">
        <v>14</v>
      </c>
      <c r="I31" s="44">
        <v>8</v>
      </c>
      <c r="J31" s="31">
        <f t="shared" si="5"/>
        <v>76.271186440677965</v>
      </c>
      <c r="K31" s="24">
        <f t="shared" si="0"/>
        <v>610.16949152542372</v>
      </c>
      <c r="L31" s="19">
        <f t="shared" ref="L31:L43" si="7">34.6/1.18</f>
        <v>29.322033898305087</v>
      </c>
      <c r="M31" s="24">
        <f t="shared" si="1"/>
        <v>234.57627118644069</v>
      </c>
      <c r="N31" s="19">
        <f t="shared" si="6"/>
        <v>25.29661016949153</v>
      </c>
      <c r="O31" s="24">
        <f t="shared" si="2"/>
        <v>202.37288135593224</v>
      </c>
      <c r="P31">
        <v>76.27</v>
      </c>
      <c r="Q31" s="22">
        <f t="shared" si="3"/>
        <v>610.16</v>
      </c>
    </row>
    <row r="32" spans="1:17" ht="68.25" customHeight="1" x14ac:dyDescent="0.25">
      <c r="A32" s="34">
        <v>29</v>
      </c>
      <c r="B32" s="27" t="s">
        <v>40</v>
      </c>
      <c r="C32" s="28" t="s">
        <v>147</v>
      </c>
      <c r="D32" s="27" t="s">
        <v>41</v>
      </c>
      <c r="E32" s="46" t="s">
        <v>213</v>
      </c>
      <c r="F32" s="28" t="s">
        <v>74</v>
      </c>
      <c r="G32" s="47" t="s">
        <v>277</v>
      </c>
      <c r="H32" s="28" t="s">
        <v>14</v>
      </c>
      <c r="I32" s="44">
        <v>63</v>
      </c>
      <c r="J32" s="31">
        <f t="shared" si="5"/>
        <v>76.271186440677965</v>
      </c>
      <c r="K32" s="24">
        <f t="shared" si="0"/>
        <v>4805.0847457627115</v>
      </c>
      <c r="L32" s="19">
        <f t="shared" si="7"/>
        <v>29.322033898305087</v>
      </c>
      <c r="M32" s="24">
        <f t="shared" si="1"/>
        <v>1847.2881355932204</v>
      </c>
      <c r="N32" s="19">
        <f t="shared" si="6"/>
        <v>25.29661016949153</v>
      </c>
      <c r="O32" s="24">
        <f t="shared" si="2"/>
        <v>1593.6864406779664</v>
      </c>
      <c r="P32">
        <v>76.27</v>
      </c>
      <c r="Q32" s="22">
        <f t="shared" si="3"/>
        <v>4805.0099999999993</v>
      </c>
    </row>
    <row r="33" spans="1:17" ht="68.25" customHeight="1" x14ac:dyDescent="0.25">
      <c r="A33" s="34">
        <v>30</v>
      </c>
      <c r="B33" s="27" t="s">
        <v>40</v>
      </c>
      <c r="C33" s="28" t="s">
        <v>148</v>
      </c>
      <c r="D33" s="27" t="s">
        <v>41</v>
      </c>
      <c r="E33" s="46" t="s">
        <v>214</v>
      </c>
      <c r="F33" s="28" t="s">
        <v>75</v>
      </c>
      <c r="G33" s="47" t="s">
        <v>278</v>
      </c>
      <c r="H33" s="28" t="s">
        <v>14</v>
      </c>
      <c r="I33" s="44">
        <v>17</v>
      </c>
      <c r="J33" s="31">
        <f t="shared" si="5"/>
        <v>76.271186440677965</v>
      </c>
      <c r="K33" s="24">
        <f t="shared" si="0"/>
        <v>1296.6101694915253</v>
      </c>
      <c r="L33" s="19">
        <f t="shared" si="7"/>
        <v>29.322033898305087</v>
      </c>
      <c r="M33" s="24">
        <f t="shared" si="1"/>
        <v>498.47457627118649</v>
      </c>
      <c r="N33" s="19">
        <f t="shared" si="6"/>
        <v>25.29661016949153</v>
      </c>
      <c r="O33" s="24">
        <f t="shared" si="2"/>
        <v>430.04237288135602</v>
      </c>
      <c r="P33">
        <v>76.27</v>
      </c>
      <c r="Q33" s="22">
        <f t="shared" si="3"/>
        <v>1296.5899999999999</v>
      </c>
    </row>
    <row r="34" spans="1:17" ht="33" customHeight="1" x14ac:dyDescent="0.25">
      <c r="A34" s="34">
        <v>31</v>
      </c>
      <c r="B34" s="27" t="s">
        <v>40</v>
      </c>
      <c r="C34" s="28" t="s">
        <v>149</v>
      </c>
      <c r="D34" s="27" t="s">
        <v>41</v>
      </c>
      <c r="E34" s="46" t="s">
        <v>215</v>
      </c>
      <c r="F34" s="28" t="s">
        <v>76</v>
      </c>
      <c r="G34" s="47" t="s">
        <v>279</v>
      </c>
      <c r="H34" s="28" t="s">
        <v>14</v>
      </c>
      <c r="I34" s="44">
        <v>28</v>
      </c>
      <c r="J34" s="31">
        <f t="shared" si="5"/>
        <v>76.271186440677965</v>
      </c>
      <c r="K34" s="24">
        <f t="shared" si="0"/>
        <v>2135.593220338983</v>
      </c>
      <c r="L34" s="19">
        <f t="shared" si="7"/>
        <v>29.322033898305087</v>
      </c>
      <c r="M34" s="24">
        <f t="shared" si="1"/>
        <v>821.01694915254245</v>
      </c>
      <c r="N34" s="19">
        <f t="shared" si="6"/>
        <v>25.29661016949153</v>
      </c>
      <c r="O34" s="24">
        <f t="shared" si="2"/>
        <v>708.30508474576277</v>
      </c>
      <c r="P34">
        <v>76.27</v>
      </c>
      <c r="Q34" s="22">
        <f t="shared" si="3"/>
        <v>2135.56</v>
      </c>
    </row>
    <row r="35" spans="1:17" ht="48" customHeight="1" x14ac:dyDescent="0.25">
      <c r="A35" s="34">
        <v>32</v>
      </c>
      <c r="B35" s="27" t="s">
        <v>40</v>
      </c>
      <c r="C35" s="28" t="s">
        <v>150</v>
      </c>
      <c r="D35" s="27" t="s">
        <v>41</v>
      </c>
      <c r="E35" s="46" t="s">
        <v>216</v>
      </c>
      <c r="F35" s="28" t="s">
        <v>77</v>
      </c>
      <c r="G35" s="47" t="s">
        <v>280</v>
      </c>
      <c r="H35" s="28" t="s">
        <v>14</v>
      </c>
      <c r="I35" s="44">
        <v>11</v>
      </c>
      <c r="J35" s="31">
        <f t="shared" si="5"/>
        <v>76.271186440677965</v>
      </c>
      <c r="K35" s="24">
        <f t="shared" si="0"/>
        <v>838.98305084745766</v>
      </c>
      <c r="L35" s="19">
        <f t="shared" si="7"/>
        <v>29.322033898305087</v>
      </c>
      <c r="M35" s="24">
        <f t="shared" si="1"/>
        <v>322.54237288135596</v>
      </c>
      <c r="N35" s="19">
        <f>29.85/1.18</f>
        <v>25.29661016949153</v>
      </c>
      <c r="O35" s="24">
        <f t="shared" si="2"/>
        <v>278.26271186440681</v>
      </c>
      <c r="P35">
        <v>76.27</v>
      </c>
      <c r="Q35" s="22">
        <f t="shared" si="3"/>
        <v>838.96999999999991</v>
      </c>
    </row>
    <row r="36" spans="1:17" ht="33" customHeight="1" x14ac:dyDescent="0.25">
      <c r="A36" s="34">
        <v>33</v>
      </c>
      <c r="B36" s="27" t="s">
        <v>40</v>
      </c>
      <c r="C36" s="28" t="s">
        <v>151</v>
      </c>
      <c r="D36" s="27" t="s">
        <v>41</v>
      </c>
      <c r="E36" s="46" t="s">
        <v>217</v>
      </c>
      <c r="F36" s="28" t="s">
        <v>78</v>
      </c>
      <c r="G36" s="47" t="s">
        <v>281</v>
      </c>
      <c r="H36" s="28" t="s">
        <v>14</v>
      </c>
      <c r="I36" s="44">
        <v>2</v>
      </c>
      <c r="J36" s="31">
        <f t="shared" si="5"/>
        <v>76.271186440677965</v>
      </c>
      <c r="K36" s="24">
        <f t="shared" ref="K36:K67" si="8">I36*J36</f>
        <v>152.54237288135593</v>
      </c>
      <c r="L36" s="19">
        <f t="shared" si="7"/>
        <v>29.322033898305087</v>
      </c>
      <c r="M36" s="24">
        <f t="shared" ref="M36:M67" si="9">I36*L36</f>
        <v>58.644067796610173</v>
      </c>
      <c r="N36" s="19">
        <f t="shared" ref="N36:N57" si="10">29.85/1.18</f>
        <v>25.29661016949153</v>
      </c>
      <c r="O36" s="24">
        <f t="shared" ref="O36:O67" si="11">I36*N36</f>
        <v>50.593220338983059</v>
      </c>
      <c r="P36">
        <v>76.27</v>
      </c>
      <c r="Q36" s="22">
        <f t="shared" ref="Q36:Q67" si="12">I36*P36</f>
        <v>152.54</v>
      </c>
    </row>
    <row r="37" spans="1:17" ht="33" customHeight="1" x14ac:dyDescent="0.25">
      <c r="A37" s="34">
        <v>34</v>
      </c>
      <c r="B37" s="27" t="s">
        <v>40</v>
      </c>
      <c r="C37" s="28" t="s">
        <v>152</v>
      </c>
      <c r="D37" s="27" t="s">
        <v>41</v>
      </c>
      <c r="E37" s="46" t="s">
        <v>218</v>
      </c>
      <c r="F37" s="28" t="s">
        <v>79</v>
      </c>
      <c r="G37" s="47" t="s">
        <v>282</v>
      </c>
      <c r="H37" s="28" t="s">
        <v>14</v>
      </c>
      <c r="I37" s="44">
        <v>11</v>
      </c>
      <c r="J37" s="31">
        <f t="shared" si="5"/>
        <v>76.271186440677965</v>
      </c>
      <c r="K37" s="24">
        <f t="shared" si="8"/>
        <v>838.98305084745766</v>
      </c>
      <c r="L37" s="19">
        <f t="shared" si="7"/>
        <v>29.322033898305087</v>
      </c>
      <c r="M37" s="24">
        <f t="shared" si="9"/>
        <v>322.54237288135596</v>
      </c>
      <c r="N37" s="19">
        <f t="shared" si="10"/>
        <v>25.29661016949153</v>
      </c>
      <c r="O37" s="24">
        <f t="shared" si="11"/>
        <v>278.26271186440681</v>
      </c>
      <c r="P37">
        <v>76.27</v>
      </c>
      <c r="Q37" s="22">
        <f t="shared" si="12"/>
        <v>838.96999999999991</v>
      </c>
    </row>
    <row r="38" spans="1:17" ht="33" customHeight="1" x14ac:dyDescent="0.25">
      <c r="A38" s="34">
        <v>35</v>
      </c>
      <c r="B38" s="27" t="s">
        <v>40</v>
      </c>
      <c r="C38" s="28" t="s">
        <v>153</v>
      </c>
      <c r="D38" s="27" t="s">
        <v>41</v>
      </c>
      <c r="E38" s="46" t="s">
        <v>219</v>
      </c>
      <c r="F38" s="29" t="s">
        <v>80</v>
      </c>
      <c r="G38" s="47" t="s">
        <v>283</v>
      </c>
      <c r="H38" s="28" t="s">
        <v>14</v>
      </c>
      <c r="I38" s="44">
        <v>5</v>
      </c>
      <c r="J38" s="31">
        <f t="shared" si="5"/>
        <v>76.271186440677965</v>
      </c>
      <c r="K38" s="24">
        <f t="shared" si="8"/>
        <v>381.35593220338984</v>
      </c>
      <c r="L38" s="19">
        <f t="shared" si="7"/>
        <v>29.322033898305087</v>
      </c>
      <c r="M38" s="24">
        <f t="shared" si="9"/>
        <v>146.61016949152543</v>
      </c>
      <c r="N38" s="19">
        <f t="shared" si="10"/>
        <v>25.29661016949153</v>
      </c>
      <c r="O38" s="24">
        <f t="shared" si="11"/>
        <v>126.48305084745765</v>
      </c>
      <c r="P38">
        <v>76.27</v>
      </c>
      <c r="Q38" s="22">
        <f t="shared" si="12"/>
        <v>381.34999999999997</v>
      </c>
    </row>
    <row r="39" spans="1:17" ht="33" customHeight="1" x14ac:dyDescent="0.25">
      <c r="A39" s="34">
        <v>36</v>
      </c>
      <c r="B39" s="27" t="s">
        <v>40</v>
      </c>
      <c r="C39" s="28" t="s">
        <v>154</v>
      </c>
      <c r="D39" s="27" t="s">
        <v>41</v>
      </c>
      <c r="E39" s="46" t="s">
        <v>220</v>
      </c>
      <c r="F39" s="28" t="s">
        <v>81</v>
      </c>
      <c r="G39" s="47" t="s">
        <v>284</v>
      </c>
      <c r="H39" s="28" t="s">
        <v>14</v>
      </c>
      <c r="I39" s="44">
        <v>24</v>
      </c>
      <c r="J39" s="31">
        <f t="shared" si="5"/>
        <v>76.271186440677965</v>
      </c>
      <c r="K39" s="24">
        <f t="shared" si="8"/>
        <v>1830.5084745762711</v>
      </c>
      <c r="L39" s="19">
        <f t="shared" si="7"/>
        <v>29.322033898305087</v>
      </c>
      <c r="M39" s="24">
        <f t="shared" si="9"/>
        <v>703.72881355932213</v>
      </c>
      <c r="N39" s="19">
        <f t="shared" si="10"/>
        <v>25.29661016949153</v>
      </c>
      <c r="O39" s="24">
        <f t="shared" si="11"/>
        <v>607.11864406779671</v>
      </c>
      <c r="P39">
        <v>76.27</v>
      </c>
      <c r="Q39" s="22">
        <f t="shared" si="12"/>
        <v>1830.48</v>
      </c>
    </row>
    <row r="40" spans="1:17" ht="33" customHeight="1" x14ac:dyDescent="0.25">
      <c r="A40" s="34">
        <v>37</v>
      </c>
      <c r="B40" s="27" t="s">
        <v>40</v>
      </c>
      <c r="C40" s="28" t="s">
        <v>155</v>
      </c>
      <c r="D40" s="27" t="s">
        <v>41</v>
      </c>
      <c r="E40" s="46" t="s">
        <v>221</v>
      </c>
      <c r="F40" s="28" t="s">
        <v>82</v>
      </c>
      <c r="G40" s="47" t="s">
        <v>285</v>
      </c>
      <c r="H40" s="28" t="s">
        <v>14</v>
      </c>
      <c r="I40" s="44">
        <v>8</v>
      </c>
      <c r="J40" s="31">
        <f t="shared" si="5"/>
        <v>76.271186440677965</v>
      </c>
      <c r="K40" s="24">
        <f t="shared" si="8"/>
        <v>610.16949152542372</v>
      </c>
      <c r="L40" s="19">
        <f t="shared" si="7"/>
        <v>29.322033898305087</v>
      </c>
      <c r="M40" s="24">
        <f t="shared" si="9"/>
        <v>234.57627118644069</v>
      </c>
      <c r="N40" s="19">
        <f t="shared" si="10"/>
        <v>25.29661016949153</v>
      </c>
      <c r="O40" s="24">
        <f t="shared" si="11"/>
        <v>202.37288135593224</v>
      </c>
      <c r="P40">
        <v>76.27</v>
      </c>
      <c r="Q40" s="22">
        <f t="shared" si="12"/>
        <v>610.16</v>
      </c>
    </row>
    <row r="41" spans="1:17" ht="33" customHeight="1" x14ac:dyDescent="0.25">
      <c r="A41" s="34">
        <v>38</v>
      </c>
      <c r="B41" s="27" t="s">
        <v>40</v>
      </c>
      <c r="C41" s="28" t="s">
        <v>156</v>
      </c>
      <c r="D41" s="27" t="s">
        <v>41</v>
      </c>
      <c r="E41" s="46" t="s">
        <v>222</v>
      </c>
      <c r="F41" s="28" t="s">
        <v>83</v>
      </c>
      <c r="G41" s="47" t="s">
        <v>286</v>
      </c>
      <c r="H41" s="28" t="s">
        <v>14</v>
      </c>
      <c r="I41" s="44">
        <v>8</v>
      </c>
      <c r="J41" s="31">
        <f t="shared" si="5"/>
        <v>76.271186440677965</v>
      </c>
      <c r="K41" s="24">
        <f t="shared" si="8"/>
        <v>610.16949152542372</v>
      </c>
      <c r="L41" s="19">
        <f t="shared" si="7"/>
        <v>29.322033898305087</v>
      </c>
      <c r="M41" s="24">
        <f t="shared" si="9"/>
        <v>234.57627118644069</v>
      </c>
      <c r="N41" s="19">
        <f t="shared" si="10"/>
        <v>25.29661016949153</v>
      </c>
      <c r="O41" s="24">
        <f t="shared" si="11"/>
        <v>202.37288135593224</v>
      </c>
      <c r="P41">
        <v>76.27</v>
      </c>
      <c r="Q41" s="22">
        <f t="shared" si="12"/>
        <v>610.16</v>
      </c>
    </row>
    <row r="42" spans="1:17" ht="33" customHeight="1" x14ac:dyDescent="0.25">
      <c r="A42" s="34">
        <v>39</v>
      </c>
      <c r="B42" s="27" t="s">
        <v>40</v>
      </c>
      <c r="C42" s="28" t="s">
        <v>157</v>
      </c>
      <c r="D42" s="27" t="s">
        <v>41</v>
      </c>
      <c r="E42" s="46" t="s">
        <v>223</v>
      </c>
      <c r="F42" s="28" t="s">
        <v>84</v>
      </c>
      <c r="G42" s="47" t="s">
        <v>287</v>
      </c>
      <c r="H42" s="28" t="s">
        <v>14</v>
      </c>
      <c r="I42" s="44">
        <v>8</v>
      </c>
      <c r="J42" s="31">
        <f t="shared" si="5"/>
        <v>76.271186440677965</v>
      </c>
      <c r="K42" s="24">
        <f t="shared" si="8"/>
        <v>610.16949152542372</v>
      </c>
      <c r="L42" s="19">
        <f t="shared" si="7"/>
        <v>29.322033898305087</v>
      </c>
      <c r="M42" s="24">
        <f t="shared" si="9"/>
        <v>234.57627118644069</v>
      </c>
      <c r="N42" s="19">
        <f t="shared" si="10"/>
        <v>25.29661016949153</v>
      </c>
      <c r="O42" s="24">
        <f t="shared" si="11"/>
        <v>202.37288135593224</v>
      </c>
      <c r="P42">
        <v>76.27</v>
      </c>
      <c r="Q42" s="22">
        <f t="shared" si="12"/>
        <v>610.16</v>
      </c>
    </row>
    <row r="43" spans="1:17" ht="33" customHeight="1" x14ac:dyDescent="0.25">
      <c r="A43" s="34">
        <v>40</v>
      </c>
      <c r="B43" s="27" t="s">
        <v>40</v>
      </c>
      <c r="C43" s="28" t="s">
        <v>158</v>
      </c>
      <c r="D43" s="27" t="s">
        <v>41</v>
      </c>
      <c r="E43" s="46" t="s">
        <v>224</v>
      </c>
      <c r="F43" s="28" t="s">
        <v>85</v>
      </c>
      <c r="G43" s="47" t="s">
        <v>288</v>
      </c>
      <c r="H43" s="28" t="s">
        <v>14</v>
      </c>
      <c r="I43" s="44">
        <v>1</v>
      </c>
      <c r="J43" s="31">
        <f t="shared" si="5"/>
        <v>76.271186440677965</v>
      </c>
      <c r="K43" s="24">
        <f t="shared" si="8"/>
        <v>76.271186440677965</v>
      </c>
      <c r="L43" s="19">
        <f t="shared" si="7"/>
        <v>29.322033898305087</v>
      </c>
      <c r="M43" s="24">
        <f t="shared" si="9"/>
        <v>29.322033898305087</v>
      </c>
      <c r="N43" s="19">
        <f t="shared" si="10"/>
        <v>25.29661016949153</v>
      </c>
      <c r="O43" s="24">
        <f t="shared" si="11"/>
        <v>25.29661016949153</v>
      </c>
      <c r="P43">
        <v>76.27</v>
      </c>
      <c r="Q43" s="22">
        <f t="shared" si="12"/>
        <v>76.27</v>
      </c>
    </row>
    <row r="44" spans="1:17" ht="33" customHeight="1" x14ac:dyDescent="0.25">
      <c r="A44" s="34">
        <v>41</v>
      </c>
      <c r="B44" s="27" t="s">
        <v>40</v>
      </c>
      <c r="C44" s="28" t="s">
        <v>159</v>
      </c>
      <c r="D44" s="27" t="s">
        <v>41</v>
      </c>
      <c r="E44" s="46" t="s">
        <v>225</v>
      </c>
      <c r="F44" s="28" t="s">
        <v>86</v>
      </c>
      <c r="G44" s="47" t="s">
        <v>289</v>
      </c>
      <c r="H44" s="28" t="s">
        <v>14</v>
      </c>
      <c r="I44" s="44">
        <v>18</v>
      </c>
      <c r="J44" s="31">
        <f t="shared" si="5"/>
        <v>76.271186440677965</v>
      </c>
      <c r="K44" s="24">
        <f t="shared" si="8"/>
        <v>1372.8813559322034</v>
      </c>
      <c r="L44" s="19">
        <f t="shared" ref="L44:L50" si="13">34.6/1.18</f>
        <v>29.322033898305087</v>
      </c>
      <c r="M44" s="24">
        <f t="shared" si="9"/>
        <v>527.7966101694916</v>
      </c>
      <c r="N44" s="19">
        <f t="shared" si="10"/>
        <v>25.29661016949153</v>
      </c>
      <c r="O44" s="24">
        <f t="shared" si="11"/>
        <v>455.33898305084756</v>
      </c>
      <c r="P44">
        <v>76.27</v>
      </c>
      <c r="Q44" s="22">
        <f t="shared" si="12"/>
        <v>1372.86</v>
      </c>
    </row>
    <row r="45" spans="1:17" ht="33" customHeight="1" x14ac:dyDescent="0.25">
      <c r="A45" s="34">
        <v>42</v>
      </c>
      <c r="B45" s="27" t="s">
        <v>40</v>
      </c>
      <c r="C45" s="28" t="s">
        <v>160</v>
      </c>
      <c r="D45" s="27" t="s">
        <v>41</v>
      </c>
      <c r="E45" s="46" t="s">
        <v>226</v>
      </c>
      <c r="F45" s="28" t="s">
        <v>87</v>
      </c>
      <c r="G45" s="47" t="s">
        <v>290</v>
      </c>
      <c r="H45" s="28" t="s">
        <v>14</v>
      </c>
      <c r="I45" s="44">
        <v>47</v>
      </c>
      <c r="J45" s="31">
        <f t="shared" si="5"/>
        <v>76.271186440677965</v>
      </c>
      <c r="K45" s="24">
        <f t="shared" si="8"/>
        <v>3584.7457627118642</v>
      </c>
      <c r="L45" s="19">
        <f t="shared" si="13"/>
        <v>29.322033898305087</v>
      </c>
      <c r="M45" s="24">
        <f t="shared" si="9"/>
        <v>1378.1355932203392</v>
      </c>
      <c r="N45" s="19">
        <f t="shared" si="10"/>
        <v>25.29661016949153</v>
      </c>
      <c r="O45" s="24">
        <f t="shared" si="11"/>
        <v>1188.9406779661019</v>
      </c>
      <c r="P45">
        <v>76.27</v>
      </c>
      <c r="Q45" s="22">
        <f t="shared" si="12"/>
        <v>3584.6899999999996</v>
      </c>
    </row>
    <row r="46" spans="1:17" ht="33" customHeight="1" x14ac:dyDescent="0.25">
      <c r="A46" s="34">
        <v>43</v>
      </c>
      <c r="B46" s="27" t="s">
        <v>40</v>
      </c>
      <c r="C46" s="28" t="s">
        <v>161</v>
      </c>
      <c r="D46" s="27" t="s">
        <v>41</v>
      </c>
      <c r="E46" s="46" t="s">
        <v>227</v>
      </c>
      <c r="F46" s="28" t="s">
        <v>88</v>
      </c>
      <c r="G46" s="47" t="s">
        <v>291</v>
      </c>
      <c r="H46" s="28" t="s">
        <v>14</v>
      </c>
      <c r="I46" s="44">
        <v>3</v>
      </c>
      <c r="J46" s="31">
        <f t="shared" si="5"/>
        <v>76.271186440677965</v>
      </c>
      <c r="K46" s="24">
        <f t="shared" si="8"/>
        <v>228.81355932203388</v>
      </c>
      <c r="L46" s="19">
        <f t="shared" si="13"/>
        <v>29.322033898305087</v>
      </c>
      <c r="M46" s="24">
        <f t="shared" si="9"/>
        <v>87.966101694915267</v>
      </c>
      <c r="N46" s="19">
        <f t="shared" si="10"/>
        <v>25.29661016949153</v>
      </c>
      <c r="O46" s="24">
        <f t="shared" si="11"/>
        <v>75.889830508474589</v>
      </c>
      <c r="P46">
        <v>76.27</v>
      </c>
      <c r="Q46" s="22">
        <f t="shared" si="12"/>
        <v>228.81</v>
      </c>
    </row>
    <row r="47" spans="1:17" ht="33" customHeight="1" x14ac:dyDescent="0.25">
      <c r="A47" s="34">
        <v>44</v>
      </c>
      <c r="B47" s="27" t="s">
        <v>40</v>
      </c>
      <c r="C47" s="28" t="s">
        <v>162</v>
      </c>
      <c r="D47" s="27" t="s">
        <v>41</v>
      </c>
      <c r="E47" s="46" t="s">
        <v>228</v>
      </c>
      <c r="F47" s="28" t="s">
        <v>89</v>
      </c>
      <c r="G47" s="47" t="s">
        <v>292</v>
      </c>
      <c r="H47" s="28" t="s">
        <v>14</v>
      </c>
      <c r="I47" s="44">
        <v>3</v>
      </c>
      <c r="J47" s="31">
        <f t="shared" si="5"/>
        <v>76.271186440677965</v>
      </c>
      <c r="K47" s="24">
        <f t="shared" si="8"/>
        <v>228.81355932203388</v>
      </c>
      <c r="L47" s="19">
        <f t="shared" si="13"/>
        <v>29.322033898305087</v>
      </c>
      <c r="M47" s="24">
        <f t="shared" si="9"/>
        <v>87.966101694915267</v>
      </c>
      <c r="N47" s="19">
        <f t="shared" si="10"/>
        <v>25.29661016949153</v>
      </c>
      <c r="O47" s="24">
        <f t="shared" si="11"/>
        <v>75.889830508474589</v>
      </c>
      <c r="P47">
        <v>76.27</v>
      </c>
      <c r="Q47" s="22">
        <f t="shared" si="12"/>
        <v>228.81</v>
      </c>
    </row>
    <row r="48" spans="1:17" ht="44.25" customHeight="1" x14ac:dyDescent="0.25">
      <c r="A48" s="34">
        <v>45</v>
      </c>
      <c r="B48" s="27" t="s">
        <v>40</v>
      </c>
      <c r="C48" s="28" t="s">
        <v>163</v>
      </c>
      <c r="D48" s="27" t="s">
        <v>41</v>
      </c>
      <c r="E48" s="46" t="s">
        <v>229</v>
      </c>
      <c r="F48" s="28" t="s">
        <v>90</v>
      </c>
      <c r="G48" s="47" t="s">
        <v>293</v>
      </c>
      <c r="H48" s="28" t="s">
        <v>14</v>
      </c>
      <c r="I48" s="44">
        <v>7</v>
      </c>
      <c r="J48" s="31">
        <f t="shared" si="5"/>
        <v>76.271186440677965</v>
      </c>
      <c r="K48" s="24">
        <f t="shared" si="8"/>
        <v>533.89830508474574</v>
      </c>
      <c r="L48" s="19">
        <f>96/1.18</f>
        <v>81.355932203389841</v>
      </c>
      <c r="M48" s="24">
        <f t="shared" si="9"/>
        <v>569.49152542372894</v>
      </c>
      <c r="N48" s="19">
        <f t="shared" si="10"/>
        <v>25.29661016949153</v>
      </c>
      <c r="O48" s="24">
        <f t="shared" si="11"/>
        <v>177.07627118644069</v>
      </c>
      <c r="P48">
        <v>81.36</v>
      </c>
      <c r="Q48" s="22">
        <f t="shared" si="12"/>
        <v>569.52</v>
      </c>
    </row>
    <row r="49" spans="1:18" ht="33" customHeight="1" x14ac:dyDescent="0.25">
      <c r="A49" s="34">
        <v>46</v>
      </c>
      <c r="B49" s="27" t="s">
        <v>40</v>
      </c>
      <c r="C49" s="28" t="s">
        <v>164</v>
      </c>
      <c r="D49" s="27" t="s">
        <v>42</v>
      </c>
      <c r="E49" s="46" t="s">
        <v>230</v>
      </c>
      <c r="F49" s="28" t="s">
        <v>91</v>
      </c>
      <c r="G49" s="47" t="s">
        <v>294</v>
      </c>
      <c r="H49" s="28" t="s">
        <v>14</v>
      </c>
      <c r="I49" s="44">
        <v>14</v>
      </c>
      <c r="J49" s="31">
        <f t="shared" si="5"/>
        <v>76.271186440677965</v>
      </c>
      <c r="K49" s="24">
        <f t="shared" si="8"/>
        <v>1067.7966101694915</v>
      </c>
      <c r="L49" s="19">
        <f t="shared" si="13"/>
        <v>29.322033898305087</v>
      </c>
      <c r="M49" s="24">
        <f t="shared" si="9"/>
        <v>410.50847457627123</v>
      </c>
      <c r="N49" s="19">
        <f t="shared" si="10"/>
        <v>25.29661016949153</v>
      </c>
      <c r="O49" s="24">
        <f t="shared" si="11"/>
        <v>354.15254237288138</v>
      </c>
      <c r="P49">
        <v>76.27</v>
      </c>
      <c r="Q49" s="22">
        <f t="shared" si="12"/>
        <v>1067.78</v>
      </c>
    </row>
    <row r="50" spans="1:18" ht="33" customHeight="1" x14ac:dyDescent="0.25">
      <c r="A50" s="34">
        <v>47</v>
      </c>
      <c r="B50" s="27" t="s">
        <v>40</v>
      </c>
      <c r="C50" s="28" t="s">
        <v>165</v>
      </c>
      <c r="D50" s="27" t="s">
        <v>42</v>
      </c>
      <c r="E50" s="46" t="s">
        <v>231</v>
      </c>
      <c r="F50" s="28" t="s">
        <v>92</v>
      </c>
      <c r="G50" s="47" t="s">
        <v>295</v>
      </c>
      <c r="H50" s="28" t="s">
        <v>14</v>
      </c>
      <c r="I50" s="44">
        <v>2</v>
      </c>
      <c r="J50" s="31">
        <f t="shared" si="5"/>
        <v>76.271186440677965</v>
      </c>
      <c r="K50" s="24">
        <f t="shared" si="8"/>
        <v>152.54237288135593</v>
      </c>
      <c r="L50" s="19">
        <f t="shared" si="13"/>
        <v>29.322033898305087</v>
      </c>
      <c r="M50" s="24">
        <f t="shared" si="9"/>
        <v>58.644067796610173</v>
      </c>
      <c r="N50" s="19">
        <f t="shared" si="10"/>
        <v>25.29661016949153</v>
      </c>
      <c r="O50" s="24">
        <f t="shared" si="11"/>
        <v>50.593220338983059</v>
      </c>
      <c r="P50">
        <v>76.27</v>
      </c>
      <c r="Q50" s="22">
        <f t="shared" si="12"/>
        <v>152.54</v>
      </c>
      <c r="R50" s="15"/>
    </row>
    <row r="51" spans="1:18" ht="33" customHeight="1" x14ac:dyDescent="0.25">
      <c r="A51" s="34">
        <v>48</v>
      </c>
      <c r="B51" s="27" t="s">
        <v>40</v>
      </c>
      <c r="C51" s="28" t="s">
        <v>166</v>
      </c>
      <c r="D51" s="27" t="s">
        <v>42</v>
      </c>
      <c r="E51" s="46" t="s">
        <v>232</v>
      </c>
      <c r="F51" s="28" t="s">
        <v>93</v>
      </c>
      <c r="G51" s="47" t="s">
        <v>296</v>
      </c>
      <c r="H51" s="28" t="s">
        <v>14</v>
      </c>
      <c r="I51" s="44">
        <v>116</v>
      </c>
      <c r="J51" s="31">
        <f t="shared" si="5"/>
        <v>76.271186440677965</v>
      </c>
      <c r="K51" s="24">
        <f t="shared" si="8"/>
        <v>8847.4576271186434</v>
      </c>
      <c r="L51" s="19">
        <f>32.9/1.18</f>
        <v>27.881355932203391</v>
      </c>
      <c r="M51" s="24">
        <f t="shared" si="9"/>
        <v>3234.2372881355932</v>
      </c>
      <c r="N51" s="19">
        <f t="shared" si="10"/>
        <v>25.29661016949153</v>
      </c>
      <c r="O51" s="24">
        <f t="shared" si="11"/>
        <v>2934.4067796610175</v>
      </c>
      <c r="P51">
        <v>76.27</v>
      </c>
      <c r="Q51" s="22">
        <f t="shared" si="12"/>
        <v>8847.32</v>
      </c>
    </row>
    <row r="52" spans="1:18" ht="45.75" customHeight="1" x14ac:dyDescent="0.25">
      <c r="A52" s="34">
        <v>49</v>
      </c>
      <c r="B52" s="27" t="s">
        <v>40</v>
      </c>
      <c r="C52" s="28" t="s">
        <v>167</v>
      </c>
      <c r="D52" s="27" t="s">
        <v>42</v>
      </c>
      <c r="E52" s="46" t="s">
        <v>233</v>
      </c>
      <c r="F52" s="28" t="s">
        <v>94</v>
      </c>
      <c r="G52" s="47" t="s">
        <v>297</v>
      </c>
      <c r="H52" s="28" t="s">
        <v>14</v>
      </c>
      <c r="I52" s="44">
        <v>10</v>
      </c>
      <c r="J52" s="31">
        <f t="shared" si="5"/>
        <v>76.271186440677965</v>
      </c>
      <c r="K52" s="24">
        <f t="shared" si="8"/>
        <v>762.71186440677968</v>
      </c>
      <c r="L52" s="19">
        <f t="shared" ref="L52:L57" si="14">34.6/1.18</f>
        <v>29.322033898305087</v>
      </c>
      <c r="M52" s="24">
        <f t="shared" si="9"/>
        <v>293.22033898305085</v>
      </c>
      <c r="N52" s="19">
        <f t="shared" si="10"/>
        <v>25.29661016949153</v>
      </c>
      <c r="O52" s="24">
        <f t="shared" si="11"/>
        <v>252.9661016949153</v>
      </c>
      <c r="P52">
        <v>76.27</v>
      </c>
      <c r="Q52" s="22">
        <f t="shared" si="12"/>
        <v>762.69999999999993</v>
      </c>
    </row>
    <row r="53" spans="1:18" ht="33" customHeight="1" x14ac:dyDescent="0.25">
      <c r="A53" s="34">
        <v>50</v>
      </c>
      <c r="B53" s="27" t="s">
        <v>40</v>
      </c>
      <c r="C53" s="28" t="s">
        <v>168</v>
      </c>
      <c r="D53" s="27" t="s">
        <v>42</v>
      </c>
      <c r="E53" s="46" t="s">
        <v>234</v>
      </c>
      <c r="F53" s="28" t="s">
        <v>95</v>
      </c>
      <c r="G53" s="47" t="s">
        <v>298</v>
      </c>
      <c r="H53" s="28" t="s">
        <v>14</v>
      </c>
      <c r="I53" s="44">
        <v>7</v>
      </c>
      <c r="J53" s="31">
        <f t="shared" si="5"/>
        <v>76.271186440677965</v>
      </c>
      <c r="K53" s="24">
        <f t="shared" si="8"/>
        <v>533.89830508474574</v>
      </c>
      <c r="L53" s="19">
        <f t="shared" si="14"/>
        <v>29.322033898305087</v>
      </c>
      <c r="M53" s="24">
        <f t="shared" si="9"/>
        <v>205.25423728813561</v>
      </c>
      <c r="N53" s="19">
        <f t="shared" si="10"/>
        <v>25.29661016949153</v>
      </c>
      <c r="O53" s="24">
        <f t="shared" si="11"/>
        <v>177.07627118644069</v>
      </c>
      <c r="P53">
        <v>76.27</v>
      </c>
      <c r="Q53" s="22">
        <f t="shared" si="12"/>
        <v>533.89</v>
      </c>
    </row>
    <row r="54" spans="1:18" ht="33" customHeight="1" x14ac:dyDescent="0.25">
      <c r="A54" s="34">
        <v>51</v>
      </c>
      <c r="B54" s="27" t="s">
        <v>40</v>
      </c>
      <c r="C54" s="28" t="s">
        <v>169</v>
      </c>
      <c r="D54" s="27" t="s">
        <v>42</v>
      </c>
      <c r="E54" s="46" t="s">
        <v>235</v>
      </c>
      <c r="F54" s="28" t="s">
        <v>96</v>
      </c>
      <c r="G54" s="47" t="s">
        <v>299</v>
      </c>
      <c r="H54" s="28" t="s">
        <v>14</v>
      </c>
      <c r="I54" s="44">
        <v>24</v>
      </c>
      <c r="J54" s="31">
        <f t="shared" si="5"/>
        <v>76.271186440677965</v>
      </c>
      <c r="K54" s="24">
        <f t="shared" si="8"/>
        <v>1830.5084745762711</v>
      </c>
      <c r="L54" s="19">
        <f t="shared" si="14"/>
        <v>29.322033898305087</v>
      </c>
      <c r="M54" s="24">
        <f t="shared" si="9"/>
        <v>703.72881355932213</v>
      </c>
      <c r="N54" s="19">
        <f t="shared" si="10"/>
        <v>25.29661016949153</v>
      </c>
      <c r="O54" s="24">
        <f t="shared" si="11"/>
        <v>607.11864406779671</v>
      </c>
      <c r="P54">
        <v>76.27</v>
      </c>
      <c r="Q54" s="22">
        <f t="shared" si="12"/>
        <v>1830.48</v>
      </c>
    </row>
    <row r="55" spans="1:18" s="16" customFormat="1" ht="33" customHeight="1" x14ac:dyDescent="0.25">
      <c r="A55" s="34">
        <v>52</v>
      </c>
      <c r="B55" s="27" t="s">
        <v>40</v>
      </c>
      <c r="C55" s="28" t="s">
        <v>170</v>
      </c>
      <c r="D55" s="27" t="s">
        <v>41</v>
      </c>
      <c r="E55" s="46" t="s">
        <v>236</v>
      </c>
      <c r="F55" s="29" t="s">
        <v>97</v>
      </c>
      <c r="G55" s="47" t="s">
        <v>300</v>
      </c>
      <c r="H55" s="29" t="s">
        <v>14</v>
      </c>
      <c r="I55" s="44">
        <v>60</v>
      </c>
      <c r="J55" s="31">
        <f t="shared" si="5"/>
        <v>76.271186440677965</v>
      </c>
      <c r="K55" s="24">
        <f t="shared" si="8"/>
        <v>4576.2711864406783</v>
      </c>
      <c r="L55" s="19">
        <f t="shared" si="14"/>
        <v>29.322033898305087</v>
      </c>
      <c r="M55" s="24">
        <f t="shared" si="9"/>
        <v>1759.3220338983051</v>
      </c>
      <c r="N55" s="19">
        <f t="shared" si="10"/>
        <v>25.29661016949153</v>
      </c>
      <c r="O55" s="24">
        <f t="shared" si="11"/>
        <v>1517.7966101694917</v>
      </c>
      <c r="P55">
        <v>76.27</v>
      </c>
      <c r="Q55" s="22">
        <f t="shared" si="12"/>
        <v>4576.2</v>
      </c>
    </row>
    <row r="56" spans="1:18" s="16" customFormat="1" ht="33" customHeight="1" x14ac:dyDescent="0.25">
      <c r="A56" s="34">
        <v>53</v>
      </c>
      <c r="B56" s="27" t="s">
        <v>40</v>
      </c>
      <c r="C56" s="28" t="s">
        <v>171</v>
      </c>
      <c r="D56" s="27" t="s">
        <v>42</v>
      </c>
      <c r="E56" s="46" t="s">
        <v>237</v>
      </c>
      <c r="F56" s="29" t="s">
        <v>98</v>
      </c>
      <c r="G56" s="47" t="s">
        <v>301</v>
      </c>
      <c r="H56" s="29" t="s">
        <v>14</v>
      </c>
      <c r="I56" s="44">
        <v>17</v>
      </c>
      <c r="J56" s="31">
        <f t="shared" si="5"/>
        <v>76.271186440677965</v>
      </c>
      <c r="K56" s="24">
        <f t="shared" si="8"/>
        <v>1296.6101694915253</v>
      </c>
      <c r="L56" s="19">
        <f t="shared" si="14"/>
        <v>29.322033898305087</v>
      </c>
      <c r="M56" s="24">
        <f t="shared" si="9"/>
        <v>498.47457627118649</v>
      </c>
      <c r="N56" s="19">
        <f t="shared" si="10"/>
        <v>25.29661016949153</v>
      </c>
      <c r="O56" s="24">
        <f t="shared" si="11"/>
        <v>430.04237288135602</v>
      </c>
      <c r="P56">
        <v>76.27</v>
      </c>
      <c r="Q56" s="22">
        <f t="shared" si="12"/>
        <v>1296.5899999999999</v>
      </c>
    </row>
    <row r="57" spans="1:18" s="16" customFormat="1" ht="33" customHeight="1" x14ac:dyDescent="0.25">
      <c r="A57" s="34">
        <v>54</v>
      </c>
      <c r="B57" s="27" t="s">
        <v>40</v>
      </c>
      <c r="C57" s="28" t="s">
        <v>172</v>
      </c>
      <c r="D57" s="27" t="s">
        <v>42</v>
      </c>
      <c r="E57" s="46" t="s">
        <v>238</v>
      </c>
      <c r="F57" s="29" t="s">
        <v>99</v>
      </c>
      <c r="G57" s="47" t="s">
        <v>302</v>
      </c>
      <c r="H57" s="29" t="s">
        <v>14</v>
      </c>
      <c r="I57" s="44">
        <v>24</v>
      </c>
      <c r="J57" s="31">
        <f t="shared" si="5"/>
        <v>76.271186440677965</v>
      </c>
      <c r="K57" s="24">
        <f t="shared" si="8"/>
        <v>1830.5084745762711</v>
      </c>
      <c r="L57" s="19">
        <f t="shared" si="14"/>
        <v>29.322033898305087</v>
      </c>
      <c r="M57" s="24">
        <f t="shared" si="9"/>
        <v>703.72881355932213</v>
      </c>
      <c r="N57" s="19">
        <f t="shared" si="10"/>
        <v>25.29661016949153</v>
      </c>
      <c r="O57" s="24">
        <f t="shared" si="11"/>
        <v>607.11864406779671</v>
      </c>
      <c r="P57">
        <v>76.27</v>
      </c>
      <c r="Q57" s="22">
        <f t="shared" si="12"/>
        <v>1830.48</v>
      </c>
    </row>
    <row r="58" spans="1:18" s="16" customFormat="1" ht="33" customHeight="1" x14ac:dyDescent="0.25">
      <c r="A58" s="34">
        <v>55</v>
      </c>
      <c r="B58" s="27" t="s">
        <v>40</v>
      </c>
      <c r="C58" s="28" t="s">
        <v>173</v>
      </c>
      <c r="D58" s="27" t="s">
        <v>42</v>
      </c>
      <c r="E58" s="46" t="s">
        <v>239</v>
      </c>
      <c r="F58" s="29" t="s">
        <v>100</v>
      </c>
      <c r="G58" s="48" t="s">
        <v>303</v>
      </c>
      <c r="H58" s="29" t="s">
        <v>14</v>
      </c>
      <c r="I58" s="44">
        <v>43</v>
      </c>
      <c r="J58" s="31">
        <f t="shared" si="5"/>
        <v>76.271186440677965</v>
      </c>
      <c r="K58" s="24">
        <f t="shared" si="8"/>
        <v>3279.6610169491523</v>
      </c>
      <c r="L58" s="20">
        <f>157/1.18</f>
        <v>133.05084745762713</v>
      </c>
      <c r="M58" s="24">
        <f t="shared" si="9"/>
        <v>5721.1864406779669</v>
      </c>
      <c r="N58" s="20">
        <f>147.41/1.18</f>
        <v>124.92372881355932</v>
      </c>
      <c r="O58" s="24">
        <f t="shared" si="11"/>
        <v>5371.7203389830511</v>
      </c>
      <c r="P58" s="16">
        <v>133.05000000000001</v>
      </c>
      <c r="Q58" s="22">
        <f t="shared" si="12"/>
        <v>5721.1500000000005</v>
      </c>
    </row>
    <row r="59" spans="1:18" s="16" customFormat="1" ht="33" customHeight="1" x14ac:dyDescent="0.25">
      <c r="A59" s="34">
        <v>56</v>
      </c>
      <c r="B59" s="27" t="s">
        <v>40</v>
      </c>
      <c r="C59" s="28" t="s">
        <v>174</v>
      </c>
      <c r="D59" s="27" t="s">
        <v>42</v>
      </c>
      <c r="E59" s="46" t="s">
        <v>240</v>
      </c>
      <c r="F59" s="29" t="s">
        <v>101</v>
      </c>
      <c r="G59" s="48" t="s">
        <v>304</v>
      </c>
      <c r="H59" s="29" t="s">
        <v>14</v>
      </c>
      <c r="I59" s="44">
        <v>29</v>
      </c>
      <c r="J59" s="31">
        <f t="shared" si="5"/>
        <v>76.271186440677965</v>
      </c>
      <c r="K59" s="24">
        <f t="shared" si="8"/>
        <v>2211.8644067796608</v>
      </c>
      <c r="L59" s="20">
        <f>157/1.18</f>
        <v>133.05084745762713</v>
      </c>
      <c r="M59" s="24">
        <f t="shared" si="9"/>
        <v>3858.4745762711868</v>
      </c>
      <c r="N59" s="20">
        <f>147.41/1.18</f>
        <v>124.92372881355932</v>
      </c>
      <c r="O59" s="24">
        <f t="shared" si="11"/>
        <v>3622.7881355932204</v>
      </c>
      <c r="P59" s="16">
        <v>133.05000000000001</v>
      </c>
      <c r="Q59" s="22">
        <f t="shared" si="12"/>
        <v>3858.4500000000003</v>
      </c>
    </row>
    <row r="60" spans="1:18" s="16" customFormat="1" ht="33" customHeight="1" x14ac:dyDescent="0.25">
      <c r="A60" s="34">
        <v>57</v>
      </c>
      <c r="B60" s="27" t="s">
        <v>40</v>
      </c>
      <c r="C60" s="28" t="s">
        <v>175</v>
      </c>
      <c r="D60" s="27" t="s">
        <v>42</v>
      </c>
      <c r="E60" s="46" t="s">
        <v>241</v>
      </c>
      <c r="F60" s="29" t="s">
        <v>102</v>
      </c>
      <c r="G60" s="48" t="s">
        <v>305</v>
      </c>
      <c r="H60" s="29" t="s">
        <v>14</v>
      </c>
      <c r="I60" s="44">
        <v>115</v>
      </c>
      <c r="J60" s="31">
        <f t="shared" si="5"/>
        <v>76.271186440677965</v>
      </c>
      <c r="K60" s="24">
        <f t="shared" si="8"/>
        <v>8771.1864406779659</v>
      </c>
      <c r="L60" s="20">
        <f>157/1.18</f>
        <v>133.05084745762713</v>
      </c>
      <c r="M60" s="24">
        <f t="shared" si="9"/>
        <v>15300.84745762712</v>
      </c>
      <c r="N60" s="20">
        <f>147.41/1.18</f>
        <v>124.92372881355932</v>
      </c>
      <c r="O60" s="24">
        <f t="shared" si="11"/>
        <v>14366.228813559323</v>
      </c>
      <c r="P60" s="16">
        <v>133.05000000000001</v>
      </c>
      <c r="Q60" s="22">
        <f t="shared" si="12"/>
        <v>15300.750000000002</v>
      </c>
    </row>
    <row r="61" spans="1:18" s="16" customFormat="1" ht="33" customHeight="1" x14ac:dyDescent="0.25">
      <c r="A61" s="34">
        <v>58</v>
      </c>
      <c r="B61" s="27" t="s">
        <v>40</v>
      </c>
      <c r="C61" s="28" t="s">
        <v>176</v>
      </c>
      <c r="D61" s="27" t="s">
        <v>42</v>
      </c>
      <c r="E61" s="46" t="s">
        <v>242</v>
      </c>
      <c r="F61" s="29" t="s">
        <v>103</v>
      </c>
      <c r="G61" s="48" t="s">
        <v>306</v>
      </c>
      <c r="H61" s="29" t="s">
        <v>14</v>
      </c>
      <c r="I61" s="44">
        <v>17</v>
      </c>
      <c r="J61" s="31">
        <f t="shared" si="5"/>
        <v>76.271186440677965</v>
      </c>
      <c r="K61" s="24">
        <f t="shared" si="8"/>
        <v>1296.6101694915253</v>
      </c>
      <c r="L61" s="20">
        <f>160/1.18</f>
        <v>135.59322033898306</v>
      </c>
      <c r="M61" s="24">
        <f t="shared" si="9"/>
        <v>2305.0847457627119</v>
      </c>
      <c r="N61" s="20">
        <f>164.19/1.18</f>
        <v>139.14406779661019</v>
      </c>
      <c r="O61" s="24">
        <f t="shared" si="11"/>
        <v>2365.4491525423732</v>
      </c>
      <c r="P61" s="16">
        <v>135.59</v>
      </c>
      <c r="Q61" s="22">
        <f t="shared" si="12"/>
        <v>2305.0300000000002</v>
      </c>
    </row>
    <row r="62" spans="1:18" s="16" customFormat="1" ht="33" customHeight="1" x14ac:dyDescent="0.25">
      <c r="A62" s="34">
        <v>59</v>
      </c>
      <c r="B62" s="27" t="s">
        <v>40</v>
      </c>
      <c r="C62" s="28" t="s">
        <v>177</v>
      </c>
      <c r="D62" s="27" t="s">
        <v>42</v>
      </c>
      <c r="E62" s="46" t="s">
        <v>243</v>
      </c>
      <c r="F62" s="29" t="s">
        <v>104</v>
      </c>
      <c r="G62" s="48" t="s">
        <v>307</v>
      </c>
      <c r="H62" s="29" t="s">
        <v>14</v>
      </c>
      <c r="I62" s="44">
        <v>21</v>
      </c>
      <c r="J62" s="31">
        <f t="shared" si="5"/>
        <v>76.271186440677965</v>
      </c>
      <c r="K62" s="24">
        <f t="shared" si="8"/>
        <v>1601.6949152542372</v>
      </c>
      <c r="L62" s="20">
        <f>160/1.18</f>
        <v>135.59322033898306</v>
      </c>
      <c r="M62" s="24">
        <f t="shared" si="9"/>
        <v>2847.4576271186443</v>
      </c>
      <c r="N62" s="20">
        <f>73.7/1.18</f>
        <v>62.457627118644076</v>
      </c>
      <c r="O62" s="24">
        <f t="shared" si="11"/>
        <v>1311.6101694915255</v>
      </c>
      <c r="P62" s="16">
        <v>135.59</v>
      </c>
      <c r="Q62" s="22">
        <f t="shared" si="12"/>
        <v>2847.39</v>
      </c>
    </row>
    <row r="63" spans="1:18" s="16" customFormat="1" ht="33" customHeight="1" x14ac:dyDescent="0.25">
      <c r="A63" s="34">
        <v>60</v>
      </c>
      <c r="B63" s="27" t="s">
        <v>40</v>
      </c>
      <c r="C63" s="28" t="s">
        <v>178</v>
      </c>
      <c r="D63" s="27" t="s">
        <v>42</v>
      </c>
      <c r="E63" s="46" t="s">
        <v>244</v>
      </c>
      <c r="F63" s="29" t="s">
        <v>105</v>
      </c>
      <c r="G63" s="48" t="s">
        <v>315</v>
      </c>
      <c r="H63" s="29" t="s">
        <v>14</v>
      </c>
      <c r="I63" s="44">
        <v>32</v>
      </c>
      <c r="J63" s="31">
        <f t="shared" si="5"/>
        <v>76.271186440677965</v>
      </c>
      <c r="K63" s="24">
        <f t="shared" si="8"/>
        <v>2440.6779661016949</v>
      </c>
      <c r="L63" s="20">
        <f>157/1.18</f>
        <v>133.05084745762713</v>
      </c>
      <c r="M63" s="24">
        <f t="shared" si="9"/>
        <v>4257.6271186440681</v>
      </c>
      <c r="N63" s="20">
        <f>147.41/1.18</f>
        <v>124.92372881355932</v>
      </c>
      <c r="O63" s="24">
        <f t="shared" si="11"/>
        <v>3997.5593220338983</v>
      </c>
      <c r="P63" s="16">
        <v>133.05000000000001</v>
      </c>
      <c r="Q63" s="22">
        <f t="shared" si="12"/>
        <v>4257.6000000000004</v>
      </c>
    </row>
    <row r="64" spans="1:18" s="16" customFormat="1" ht="33" customHeight="1" x14ac:dyDescent="0.25">
      <c r="A64" s="34">
        <v>61</v>
      </c>
      <c r="B64" s="27" t="s">
        <v>40</v>
      </c>
      <c r="C64" s="28" t="s">
        <v>179</v>
      </c>
      <c r="D64" s="27" t="s">
        <v>41</v>
      </c>
      <c r="E64" s="46" t="s">
        <v>245</v>
      </c>
      <c r="F64" s="29" t="s">
        <v>106</v>
      </c>
      <c r="G64" s="48" t="s">
        <v>308</v>
      </c>
      <c r="H64" s="29" t="s">
        <v>14</v>
      </c>
      <c r="I64" s="44">
        <v>13</v>
      </c>
      <c r="J64" s="31">
        <f t="shared" si="5"/>
        <v>76.271186440677965</v>
      </c>
      <c r="K64" s="24">
        <f t="shared" si="8"/>
        <v>991.52542372881351</v>
      </c>
      <c r="L64" s="20">
        <f>157/1.18</f>
        <v>133.05084745762713</v>
      </c>
      <c r="M64" s="24">
        <f t="shared" si="9"/>
        <v>1729.6610169491528</v>
      </c>
      <c r="N64" s="20">
        <f>147.41/1.18</f>
        <v>124.92372881355932</v>
      </c>
      <c r="O64" s="24">
        <f t="shared" si="11"/>
        <v>1624.0084745762713</v>
      </c>
      <c r="P64" s="16">
        <v>133.05000000000001</v>
      </c>
      <c r="Q64" s="22">
        <f t="shared" si="12"/>
        <v>1729.65</v>
      </c>
    </row>
    <row r="65" spans="1:17" s="16" customFormat="1" ht="33" customHeight="1" x14ac:dyDescent="0.25">
      <c r="A65" s="34">
        <v>62</v>
      </c>
      <c r="B65" s="27" t="s">
        <v>40</v>
      </c>
      <c r="C65" s="28" t="s">
        <v>180</v>
      </c>
      <c r="D65" s="27" t="s">
        <v>41</v>
      </c>
      <c r="E65" s="46" t="s">
        <v>246</v>
      </c>
      <c r="F65" s="29" t="s">
        <v>107</v>
      </c>
      <c r="G65" s="48" t="s">
        <v>309</v>
      </c>
      <c r="H65" s="29" t="s">
        <v>14</v>
      </c>
      <c r="I65" s="44">
        <v>2</v>
      </c>
      <c r="J65" s="31">
        <f t="shared" si="5"/>
        <v>76.271186440677965</v>
      </c>
      <c r="K65" s="24">
        <f t="shared" si="8"/>
        <v>152.54237288135593</v>
      </c>
      <c r="L65" s="20">
        <f>157/1.18</f>
        <v>133.05084745762713</v>
      </c>
      <c r="M65" s="24">
        <f t="shared" si="9"/>
        <v>266.10169491525426</v>
      </c>
      <c r="N65" s="20">
        <f>147.41/1.18</f>
        <v>124.92372881355932</v>
      </c>
      <c r="O65" s="24">
        <f t="shared" si="11"/>
        <v>249.84745762711864</v>
      </c>
      <c r="P65" s="16">
        <v>133.05000000000001</v>
      </c>
      <c r="Q65" s="22">
        <f t="shared" si="12"/>
        <v>266.10000000000002</v>
      </c>
    </row>
    <row r="66" spans="1:17" s="16" customFormat="1" ht="33" customHeight="1" x14ac:dyDescent="0.25">
      <c r="A66" s="34">
        <v>63</v>
      </c>
      <c r="B66" s="27" t="s">
        <v>40</v>
      </c>
      <c r="C66" s="28" t="s">
        <v>181</v>
      </c>
      <c r="D66" s="27" t="s">
        <v>42</v>
      </c>
      <c r="E66" s="46" t="s">
        <v>247</v>
      </c>
      <c r="F66" s="29" t="s">
        <v>108</v>
      </c>
      <c r="G66" s="48" t="s">
        <v>310</v>
      </c>
      <c r="H66" s="29" t="s">
        <v>14</v>
      </c>
      <c r="I66" s="44">
        <v>123</v>
      </c>
      <c r="J66" s="31">
        <f t="shared" si="5"/>
        <v>76.271186440677965</v>
      </c>
      <c r="K66" s="24">
        <f t="shared" si="8"/>
        <v>9381.3559322033889</v>
      </c>
      <c r="L66" s="20">
        <f>160/1.18</f>
        <v>135.59322033898306</v>
      </c>
      <c r="M66" s="24">
        <f t="shared" si="9"/>
        <v>16677.966101694918</v>
      </c>
      <c r="N66" s="20">
        <f>164.19/1.18</f>
        <v>139.14406779661019</v>
      </c>
      <c r="O66" s="24">
        <f t="shared" si="11"/>
        <v>17114.720338983054</v>
      </c>
      <c r="P66" s="16">
        <v>135.59</v>
      </c>
      <c r="Q66" s="22">
        <f t="shared" si="12"/>
        <v>16677.57</v>
      </c>
    </row>
    <row r="67" spans="1:17" s="16" customFormat="1" ht="33" customHeight="1" x14ac:dyDescent="0.25">
      <c r="A67" s="34">
        <v>64</v>
      </c>
      <c r="B67" s="27" t="s">
        <v>40</v>
      </c>
      <c r="C67" s="28" t="s">
        <v>182</v>
      </c>
      <c r="D67" s="27" t="s">
        <v>42</v>
      </c>
      <c r="E67" s="46" t="s">
        <v>248</v>
      </c>
      <c r="F67" s="29" t="s">
        <v>109</v>
      </c>
      <c r="G67" s="48" t="s">
        <v>311</v>
      </c>
      <c r="H67" s="29" t="s">
        <v>14</v>
      </c>
      <c r="I67" s="44">
        <v>61</v>
      </c>
      <c r="J67" s="31">
        <f t="shared" si="5"/>
        <v>76.271186440677965</v>
      </c>
      <c r="K67" s="24">
        <f t="shared" si="8"/>
        <v>4652.5423728813557</v>
      </c>
      <c r="L67" s="20">
        <f>160/1.18</f>
        <v>135.59322033898306</v>
      </c>
      <c r="M67" s="24">
        <f t="shared" si="9"/>
        <v>8271.1864406779659</v>
      </c>
      <c r="N67" s="20">
        <f>164.19/1.18</f>
        <v>139.14406779661019</v>
      </c>
      <c r="O67" s="24">
        <f t="shared" si="11"/>
        <v>8487.7881355932223</v>
      </c>
      <c r="P67" s="16">
        <v>135.59</v>
      </c>
      <c r="Q67" s="22">
        <f t="shared" si="12"/>
        <v>8270.99</v>
      </c>
    </row>
    <row r="68" spans="1:17" s="16" customFormat="1" ht="33" customHeight="1" x14ac:dyDescent="0.25">
      <c r="A68" s="34">
        <v>65</v>
      </c>
      <c r="B68" s="27" t="s">
        <v>40</v>
      </c>
      <c r="C68" s="28" t="s">
        <v>183</v>
      </c>
      <c r="D68" s="27" t="s">
        <v>41</v>
      </c>
      <c r="E68" s="46" t="s">
        <v>249</v>
      </c>
      <c r="F68" s="29" t="s">
        <v>110</v>
      </c>
      <c r="G68" s="48" t="s">
        <v>312</v>
      </c>
      <c r="H68" s="29" t="s">
        <v>14</v>
      </c>
      <c r="I68" s="44">
        <v>15</v>
      </c>
      <c r="J68" s="31">
        <f t="shared" si="5"/>
        <v>76.271186440677965</v>
      </c>
      <c r="K68" s="24">
        <f t="shared" ref="K68:K72" si="15">I68*J68</f>
        <v>1144.0677966101696</v>
      </c>
      <c r="L68" s="20">
        <f>34.6/1.18</f>
        <v>29.322033898305087</v>
      </c>
      <c r="M68" s="24">
        <f t="shared" ref="M68:M72" si="16">I68*L68</f>
        <v>439.83050847457628</v>
      </c>
      <c r="N68" s="20">
        <f>29.85/1.18</f>
        <v>25.29661016949153</v>
      </c>
      <c r="O68" s="24">
        <f t="shared" ref="O68:O72" si="17">I68*N68</f>
        <v>379.44915254237293</v>
      </c>
      <c r="P68" s="16">
        <v>76.27</v>
      </c>
      <c r="Q68" s="22">
        <f t="shared" ref="Q68:Q72" si="18">I68*P68</f>
        <v>1144.05</v>
      </c>
    </row>
    <row r="69" spans="1:17" s="16" customFormat="1" ht="33" customHeight="1" x14ac:dyDescent="0.25">
      <c r="A69" s="34">
        <v>66</v>
      </c>
      <c r="B69" s="27" t="s">
        <v>40</v>
      </c>
      <c r="C69" s="28" t="s">
        <v>184</v>
      </c>
      <c r="D69" s="27" t="s">
        <v>41</v>
      </c>
      <c r="E69" s="46" t="s">
        <v>250</v>
      </c>
      <c r="F69" s="29" t="s">
        <v>111</v>
      </c>
      <c r="G69" s="48" t="s">
        <v>313</v>
      </c>
      <c r="H69" s="29" t="s">
        <v>14</v>
      </c>
      <c r="I69" s="44">
        <v>13</v>
      </c>
      <c r="J69" s="31">
        <f t="shared" si="5"/>
        <v>76.271186440677965</v>
      </c>
      <c r="K69" s="24">
        <f t="shared" si="15"/>
        <v>991.52542372881351</v>
      </c>
      <c r="L69" s="20">
        <f>34.6/1.18</f>
        <v>29.322033898305087</v>
      </c>
      <c r="M69" s="24">
        <f t="shared" si="16"/>
        <v>381.18644067796612</v>
      </c>
      <c r="N69" s="20">
        <f>29.85/1.18</f>
        <v>25.29661016949153</v>
      </c>
      <c r="O69" s="24">
        <f t="shared" si="17"/>
        <v>328.8559322033899</v>
      </c>
      <c r="P69" s="16">
        <v>76.27</v>
      </c>
      <c r="Q69" s="22">
        <f t="shared" si="18"/>
        <v>991.51</v>
      </c>
    </row>
    <row r="70" spans="1:17" s="16" customFormat="1" ht="33" customHeight="1" x14ac:dyDescent="0.25">
      <c r="A70" s="34">
        <v>67</v>
      </c>
      <c r="B70" s="27" t="s">
        <v>40</v>
      </c>
      <c r="C70" s="28" t="s">
        <v>185</v>
      </c>
      <c r="D70" s="27" t="s">
        <v>41</v>
      </c>
      <c r="E70" s="46" t="s">
        <v>251</v>
      </c>
      <c r="F70" s="29" t="s">
        <v>112</v>
      </c>
      <c r="G70" s="48" t="s">
        <v>314</v>
      </c>
      <c r="H70" s="29" t="s">
        <v>14</v>
      </c>
      <c r="I70" s="44">
        <v>40</v>
      </c>
      <c r="J70" s="32">
        <v>0</v>
      </c>
      <c r="K70" s="24">
        <f t="shared" si="15"/>
        <v>0</v>
      </c>
      <c r="L70" s="20">
        <v>0</v>
      </c>
      <c r="M70" s="24">
        <f t="shared" si="16"/>
        <v>0</v>
      </c>
      <c r="N70" s="20">
        <f>588.56/1.18</f>
        <v>498.77966101694915</v>
      </c>
      <c r="O70" s="24">
        <f t="shared" si="17"/>
        <v>19951.186440677964</v>
      </c>
      <c r="P70" s="16">
        <v>498.78</v>
      </c>
      <c r="Q70" s="22">
        <f t="shared" si="18"/>
        <v>19951.199999999997</v>
      </c>
    </row>
    <row r="71" spans="1:17" s="16" customFormat="1" ht="33" customHeight="1" x14ac:dyDescent="0.25">
      <c r="A71" s="34">
        <v>68</v>
      </c>
      <c r="B71" s="27" t="s">
        <v>40</v>
      </c>
      <c r="C71" s="28" t="s">
        <v>186</v>
      </c>
      <c r="D71" s="29" t="s">
        <v>114</v>
      </c>
      <c r="E71" s="46"/>
      <c r="F71" s="29"/>
      <c r="G71" s="29" t="s">
        <v>115</v>
      </c>
      <c r="H71" s="29" t="s">
        <v>113</v>
      </c>
      <c r="I71" s="44">
        <v>6</v>
      </c>
      <c r="J71" s="32">
        <v>0</v>
      </c>
      <c r="K71" s="24">
        <f t="shared" si="15"/>
        <v>0</v>
      </c>
      <c r="L71" s="20">
        <v>0</v>
      </c>
      <c r="M71" s="24">
        <f t="shared" si="16"/>
        <v>0</v>
      </c>
      <c r="N71" s="20">
        <f>1366.17/1.18</f>
        <v>1157.7711864406781</v>
      </c>
      <c r="O71" s="24">
        <f t="shared" si="17"/>
        <v>6946.6271186440681</v>
      </c>
      <c r="P71" s="16">
        <v>1157.77</v>
      </c>
      <c r="Q71" s="22">
        <f t="shared" si="18"/>
        <v>6946.62</v>
      </c>
    </row>
    <row r="72" spans="1:17" s="16" customFormat="1" ht="33" customHeight="1" thickBot="1" x14ac:dyDescent="0.3">
      <c r="A72" s="35">
        <v>69</v>
      </c>
      <c r="B72" s="33" t="s">
        <v>40</v>
      </c>
      <c r="C72" s="36" t="s">
        <v>187</v>
      </c>
      <c r="D72" s="36" t="s">
        <v>114</v>
      </c>
      <c r="E72" s="36"/>
      <c r="F72" s="36"/>
      <c r="G72" s="36" t="s">
        <v>116</v>
      </c>
      <c r="H72" s="36" t="s">
        <v>113</v>
      </c>
      <c r="I72" s="45">
        <v>6</v>
      </c>
      <c r="J72" s="32">
        <v>0</v>
      </c>
      <c r="K72" s="24">
        <f t="shared" si="15"/>
        <v>0</v>
      </c>
      <c r="L72" s="20">
        <v>0</v>
      </c>
      <c r="M72" s="24">
        <f t="shared" si="16"/>
        <v>0</v>
      </c>
      <c r="N72" s="20">
        <f>2386.05/1.18</f>
        <v>2022.0762711864409</v>
      </c>
      <c r="O72" s="24">
        <f t="shared" si="17"/>
        <v>12132.457627118645</v>
      </c>
      <c r="P72" s="16">
        <v>2022.08</v>
      </c>
      <c r="Q72" s="22">
        <f t="shared" si="18"/>
        <v>12132.48</v>
      </c>
    </row>
    <row r="73" spans="1:17" ht="15.75" x14ac:dyDescent="0.25">
      <c r="F73" s="17"/>
      <c r="J73" s="21"/>
      <c r="K73" s="25"/>
      <c r="L73" s="21"/>
      <c r="M73" s="25"/>
      <c r="N73" s="21"/>
      <c r="O73" s="25"/>
      <c r="Q73" s="25"/>
    </row>
    <row r="74" spans="1:17" ht="15.75" x14ac:dyDescent="0.25">
      <c r="F74" s="49"/>
      <c r="G74" s="51"/>
    </row>
    <row r="75" spans="1:17" ht="15.75" x14ac:dyDescent="0.25">
      <c r="F75" s="17"/>
      <c r="G75" s="50"/>
    </row>
    <row r="76" spans="1:17" ht="15.75" x14ac:dyDescent="0.25">
      <c r="F76" s="49"/>
      <c r="G76" s="51"/>
    </row>
    <row r="77" spans="1:17" ht="15.75" x14ac:dyDescent="0.25">
      <c r="F77" s="17"/>
    </row>
  </sheetData>
  <autoFilter ref="A3:N73"/>
  <mergeCells count="1">
    <mergeCell ref="B1:I1"/>
  </mergeCells>
  <pageMargins left="0.15748031496062992" right="0.15748031496062992" top="0.15748031496062992" bottom="0.35433070866141736" header="0.11811023622047245" footer="0.11811023622047245"/>
  <pageSetup paperSize="9" scale="65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0"/>
  <sheetViews>
    <sheetView workbookViewId="0">
      <selection activeCell="H8" sqref="H8:L9"/>
    </sheetView>
  </sheetViews>
  <sheetFormatPr defaultRowHeight="15" x14ac:dyDescent="0.25"/>
  <cols>
    <col min="8" max="8" width="12.28515625" customWidth="1"/>
    <col min="9" max="9" width="16.42578125" customWidth="1"/>
    <col min="12" max="12" width="16.7109375" customWidth="1"/>
    <col min="15" max="15" width="11.140625" style="13" customWidth="1"/>
    <col min="16" max="17" width="9.140625" style="13"/>
  </cols>
  <sheetData>
    <row r="3" spans="1:17" ht="67.5" x14ac:dyDescent="0.25">
      <c r="A3" s="53" t="s">
        <v>15</v>
      </c>
      <c r="B3" s="53" t="s">
        <v>16</v>
      </c>
      <c r="C3" s="53" t="s">
        <v>17</v>
      </c>
      <c r="D3" s="53" t="s">
        <v>0</v>
      </c>
      <c r="E3" s="53" t="s">
        <v>1</v>
      </c>
      <c r="F3" s="58" t="s">
        <v>18</v>
      </c>
      <c r="G3" s="55" t="s">
        <v>19</v>
      </c>
      <c r="H3" s="53" t="s">
        <v>2</v>
      </c>
      <c r="I3" s="53" t="s">
        <v>3</v>
      </c>
      <c r="J3" s="53" t="s">
        <v>4</v>
      </c>
      <c r="K3" s="53" t="s">
        <v>5</v>
      </c>
      <c r="L3" s="53" t="s">
        <v>6</v>
      </c>
      <c r="M3" s="53" t="s">
        <v>20</v>
      </c>
      <c r="N3" s="53" t="s">
        <v>7</v>
      </c>
      <c r="O3" s="6" t="s">
        <v>21</v>
      </c>
      <c r="P3" s="7"/>
      <c r="Q3" s="7"/>
    </row>
    <row r="4" spans="1:17" x14ac:dyDescent="0.25">
      <c r="A4" s="53"/>
      <c r="B4" s="53"/>
      <c r="C4" s="53"/>
      <c r="D4" s="53"/>
      <c r="E4" s="53"/>
      <c r="F4" s="59"/>
      <c r="G4" s="56"/>
      <c r="H4" s="53"/>
      <c r="I4" s="53"/>
      <c r="J4" s="53"/>
      <c r="K4" s="53"/>
      <c r="L4" s="53"/>
      <c r="M4" s="53"/>
      <c r="N4" s="53"/>
      <c r="O4" s="54" t="s">
        <v>22</v>
      </c>
      <c r="P4" s="54"/>
      <c r="Q4" s="54"/>
    </row>
    <row r="5" spans="1:17" x14ac:dyDescent="0.25">
      <c r="A5" s="53"/>
      <c r="B5" s="53"/>
      <c r="C5" s="53"/>
      <c r="D5" s="53"/>
      <c r="E5" s="53"/>
      <c r="F5" s="59"/>
      <c r="G5" s="56"/>
      <c r="H5" s="53"/>
      <c r="I5" s="53"/>
      <c r="J5" s="53"/>
      <c r="K5" s="53"/>
      <c r="L5" s="53"/>
      <c r="M5" s="53"/>
      <c r="N5" s="53"/>
      <c r="O5" s="54"/>
      <c r="P5" s="54"/>
      <c r="Q5" s="54"/>
    </row>
    <row r="6" spans="1:17" ht="22.5" x14ac:dyDescent="0.25">
      <c r="A6" s="53"/>
      <c r="B6" s="53"/>
      <c r="C6" s="53"/>
      <c r="D6" s="53"/>
      <c r="E6" s="53"/>
      <c r="F6" s="60"/>
      <c r="G6" s="57"/>
      <c r="H6" s="53"/>
      <c r="I6" s="53"/>
      <c r="J6" s="53"/>
      <c r="K6" s="53"/>
      <c r="L6" s="53"/>
      <c r="M6" s="53"/>
      <c r="N6" s="53"/>
      <c r="O6" s="8" t="s">
        <v>8</v>
      </c>
      <c r="P6" s="8" t="s">
        <v>23</v>
      </c>
      <c r="Q6" s="8" t="s">
        <v>24</v>
      </c>
    </row>
    <row r="7" spans="1:17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2"/>
      <c r="G7" s="1"/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9">
        <v>13</v>
      </c>
      <c r="P7" s="9">
        <v>14</v>
      </c>
      <c r="Q7" s="9">
        <v>15</v>
      </c>
    </row>
    <row r="8" spans="1:17" ht="72" customHeight="1" x14ac:dyDescent="0.25">
      <c r="A8" s="3">
        <v>896</v>
      </c>
      <c r="B8" s="4" t="s">
        <v>10</v>
      </c>
      <c r="C8" s="4" t="s">
        <v>25</v>
      </c>
      <c r="D8" s="4" t="s">
        <v>26</v>
      </c>
      <c r="E8" s="4" t="s">
        <v>11</v>
      </c>
      <c r="F8" s="4" t="s">
        <v>27</v>
      </c>
      <c r="G8" s="4"/>
      <c r="H8" s="4" t="s">
        <v>12</v>
      </c>
      <c r="I8" s="4" t="s">
        <v>13</v>
      </c>
      <c r="J8" s="4" t="s">
        <v>28</v>
      </c>
      <c r="K8" s="5" t="s">
        <v>29</v>
      </c>
      <c r="L8" s="5" t="s">
        <v>30</v>
      </c>
      <c r="M8" s="5" t="s">
        <v>31</v>
      </c>
      <c r="N8" s="4" t="s">
        <v>14</v>
      </c>
      <c r="O8" s="10">
        <v>311</v>
      </c>
      <c r="P8" s="11">
        <v>630</v>
      </c>
      <c r="Q8" s="12">
        <v>195.93</v>
      </c>
    </row>
    <row r="9" spans="1:17" ht="72" customHeight="1" x14ac:dyDescent="0.25">
      <c r="A9" s="3">
        <v>903</v>
      </c>
      <c r="B9" s="4" t="s">
        <v>10</v>
      </c>
      <c r="C9" s="4" t="s">
        <v>25</v>
      </c>
      <c r="D9" s="4" t="s">
        <v>26</v>
      </c>
      <c r="E9" s="4" t="s">
        <v>11</v>
      </c>
      <c r="F9" s="4" t="s">
        <v>27</v>
      </c>
      <c r="G9" s="4"/>
      <c r="H9" s="4" t="s">
        <v>32</v>
      </c>
      <c r="I9" s="4" t="s">
        <v>33</v>
      </c>
      <c r="J9" s="4" t="s">
        <v>28</v>
      </c>
      <c r="K9" s="5"/>
      <c r="L9" s="5" t="s">
        <v>34</v>
      </c>
      <c r="M9" s="5"/>
      <c r="N9" s="4" t="s">
        <v>14</v>
      </c>
      <c r="O9" s="10">
        <v>122</v>
      </c>
      <c r="P9" s="11">
        <v>648</v>
      </c>
      <c r="Q9" s="12">
        <v>79.055999999999997</v>
      </c>
    </row>
    <row r="10" spans="1:17" x14ac:dyDescent="0.25">
      <c r="Q10" s="14">
        <f>SUM(Q8:Q9)</f>
        <v>274.98599999999999</v>
      </c>
    </row>
  </sheetData>
  <mergeCells count="15">
    <mergeCell ref="F3:F6"/>
    <mergeCell ref="A3:A6"/>
    <mergeCell ref="B3:B6"/>
    <mergeCell ref="C3:C6"/>
    <mergeCell ref="D3:D6"/>
    <mergeCell ref="E3:E6"/>
    <mergeCell ref="M3:M6"/>
    <mergeCell ref="N3:N6"/>
    <mergeCell ref="O4:Q5"/>
    <mergeCell ref="G3:G6"/>
    <mergeCell ref="H3:H6"/>
    <mergeCell ref="I3:I6"/>
    <mergeCell ref="J3:J6"/>
    <mergeCell ref="K3:K6"/>
    <mergeCell ref="L3:L6"/>
  </mergeCells>
  <pageMargins left="0.11811023622047245" right="0.11811023622047245" top="0.74803149606299213" bottom="0.74803149606299213" header="0.31496062992125984" footer="0.31496062992125984"/>
  <pageSetup paperSize="9" scale="80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2017-11-07T05:54:10Z</dcterms:modified>
</cp:coreProperties>
</file>